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Tables/pivotTable2.xml" ContentType="application/vnd.openxmlformats-officedocument.spreadsheetml.pivotTable+xml"/>
  <Override PartName="/xl/theme/theme1.xml" ContentType="application/vnd.openxmlformats-officedocument.theme+xml"/>
  <Override PartName="/xl/pivotTables/pivotTable3.xml" ContentType="application/vnd.openxmlformats-officedocument.spreadsheetml.pivotTable+xml"/>
  <Override PartName="/xl/styles.xml" ContentType="application/vnd.openxmlformats-officedocument.spreadsheetml.styles+xml"/>
  <Override PartName="/xl/pivotTables/pivotTable1.xml" ContentType="application/vnd.openxmlformats-officedocument.spreadsheetml.pivotTable+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Override PartName="/docProps/app.xml" ContentType="application/vnd.openxmlformats-officedocument.extended-properties+xml"/>
  <Override PartName="/xl/calcChain.xml" ContentType="application/vnd.openxmlformats-officedocument.spreadsheetml.calcChain+xml"/>
  <Override PartName="/xl/pivotCache/pivotCacheDefinition1.xml" ContentType="application/vnd.openxmlformats-officedocument.spreadsheetml.pivotCacheDefini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mc:AlternateContent xmlns:mc="http://schemas.openxmlformats.org/markup-compatibility/2006">
    <mc:Choice Requires="x15">
      <x15ac:absPath xmlns:x15ac="http://schemas.microsoft.com/office/spreadsheetml/2010/11/ac" url="/Users/alejandragordillorodriguez/Desktop/"/>
    </mc:Choice>
  </mc:AlternateContent>
  <xr:revisionPtr revIDLastSave="0" documentId="8_{2DD60022-21CD-E344-ACB0-AF34D3BBB31E}" xr6:coauthVersionLast="36" xr6:coauthVersionMax="36" xr10:uidLastSave="{00000000-0000-0000-0000-000000000000}"/>
  <bookViews>
    <workbookView xWindow="0" yWindow="460" windowWidth="28800" windowHeight="16260" activeTab="1" xr2:uid="{00000000-000D-0000-FFFF-FFFF00000000}"/>
  </bookViews>
  <sheets>
    <sheet name="RESUMEN" sheetId="2" r:id="rId1"/>
    <sheet name="MATRIZ CONSOLIDADA" sheetId="1" r:id="rId2"/>
  </sheets>
  <definedNames>
    <definedName name="_xlnm._FilterDatabase" localSheetId="1" hidden="1">'MATRIZ CONSOLIDADA'!$A$13:$AC$287</definedName>
  </definedNames>
  <calcPr calcId="181029"/>
  <pivotCaches>
    <pivotCache cacheId="9" r:id="rId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46" i="1" l="1"/>
  <c r="AB12" i="1" l="1"/>
  <c r="X12" i="1"/>
  <c r="U12" i="1"/>
  <c r="Q12" i="1"/>
  <c r="O12" i="1"/>
  <c r="Z235" i="1"/>
  <c r="AC235" i="1" s="1"/>
  <c r="Z236" i="1"/>
  <c r="AC236" i="1" s="1"/>
  <c r="Z237" i="1"/>
  <c r="AC237" i="1" s="1"/>
  <c r="Z238" i="1"/>
  <c r="AC238" i="1" s="1"/>
  <c r="Z239" i="1"/>
  <c r="AC239" i="1" s="1"/>
  <c r="Z240" i="1"/>
  <c r="AC240" i="1" s="1"/>
  <c r="Z241" i="1"/>
  <c r="AC241" i="1" s="1"/>
  <c r="Z242" i="1"/>
  <c r="AC242" i="1" s="1"/>
  <c r="Z243" i="1"/>
  <c r="AC243" i="1" s="1"/>
  <c r="Z244" i="1"/>
  <c r="AC244" i="1" s="1"/>
  <c r="Z245" i="1"/>
  <c r="AC245" i="1" s="1"/>
  <c r="Z246" i="1"/>
  <c r="AC246" i="1" s="1"/>
  <c r="Z247" i="1"/>
  <c r="AC247" i="1" s="1"/>
  <c r="Z248" i="1"/>
  <c r="AC248" i="1" s="1"/>
  <c r="Z249" i="1"/>
  <c r="AC249" i="1" s="1"/>
  <c r="Z250" i="1"/>
  <c r="AC250" i="1" s="1"/>
  <c r="Z251" i="1"/>
  <c r="AC251" i="1" s="1"/>
  <c r="Z252" i="1"/>
  <c r="AC252" i="1" s="1"/>
  <c r="Z253" i="1"/>
  <c r="AC253" i="1" s="1"/>
  <c r="Z254" i="1"/>
  <c r="AC254" i="1" s="1"/>
  <c r="Z255" i="1"/>
  <c r="AC255" i="1" s="1"/>
  <c r="Z256" i="1"/>
  <c r="AC256" i="1" s="1"/>
  <c r="Z257" i="1"/>
  <c r="AC257" i="1" s="1"/>
  <c r="Z258" i="1"/>
  <c r="AC258" i="1" s="1"/>
  <c r="Z259" i="1"/>
  <c r="AC259" i="1" s="1"/>
  <c r="Z260" i="1"/>
  <c r="AC260" i="1" s="1"/>
  <c r="Z261" i="1"/>
  <c r="AC261" i="1" s="1"/>
  <c r="Z262" i="1"/>
  <c r="AC262" i="1" s="1"/>
  <c r="Z263" i="1"/>
  <c r="AC263" i="1" s="1"/>
  <c r="Z264" i="1"/>
  <c r="AC264" i="1" s="1"/>
  <c r="Z265" i="1"/>
  <c r="AC265" i="1" s="1"/>
  <c r="Z266" i="1"/>
  <c r="AC266" i="1" s="1"/>
  <c r="Z267" i="1"/>
  <c r="AC267" i="1" s="1"/>
  <c r="Z268" i="1"/>
  <c r="AC268" i="1" s="1"/>
  <c r="Z269" i="1"/>
  <c r="AC269" i="1" s="1"/>
  <c r="Z270" i="1"/>
  <c r="AC270" i="1" s="1"/>
  <c r="Z271" i="1"/>
  <c r="AC271" i="1" s="1"/>
  <c r="Z272" i="1"/>
  <c r="AC272" i="1" s="1"/>
  <c r="Z273" i="1"/>
  <c r="AC273" i="1" s="1"/>
  <c r="Z274" i="1"/>
  <c r="AC274" i="1" s="1"/>
  <c r="Z275" i="1"/>
  <c r="AC275" i="1" s="1"/>
  <c r="Z276" i="1"/>
  <c r="AC276" i="1" s="1"/>
  <c r="Z277" i="1"/>
  <c r="AC277" i="1" s="1"/>
  <c r="Z278" i="1"/>
  <c r="AC278" i="1" s="1"/>
  <c r="Z279" i="1"/>
  <c r="AC279" i="1" s="1"/>
  <c r="Z280" i="1"/>
  <c r="AC280" i="1" s="1"/>
  <c r="Z281" i="1"/>
  <c r="AC281" i="1" s="1"/>
  <c r="Z282" i="1"/>
  <c r="AC282" i="1" s="1"/>
  <c r="Z283" i="1"/>
  <c r="AC283" i="1" s="1"/>
  <c r="Z284" i="1"/>
  <c r="AC284" i="1" s="1"/>
  <c r="Z285" i="1"/>
  <c r="AC285" i="1" s="1"/>
  <c r="Z286" i="1"/>
  <c r="AC286" i="1" s="1"/>
  <c r="Z287" i="1"/>
  <c r="AC287" i="1" s="1"/>
  <c r="Z15" i="1" l="1"/>
  <c r="AC15" i="1" s="1"/>
  <c r="Z16" i="1"/>
  <c r="AC16" i="1" s="1"/>
  <c r="Z17" i="1"/>
  <c r="AC17" i="1" s="1"/>
  <c r="Z18" i="1"/>
  <c r="AC18" i="1" s="1"/>
  <c r="Z19" i="1"/>
  <c r="AC19" i="1" s="1"/>
  <c r="Z20" i="1"/>
  <c r="AC20" i="1" s="1"/>
  <c r="Z21" i="1"/>
  <c r="AC21" i="1" s="1"/>
  <c r="Z22" i="1"/>
  <c r="AC22" i="1" s="1"/>
  <c r="Z23" i="1"/>
  <c r="AC23" i="1" s="1"/>
  <c r="Z24" i="1"/>
  <c r="AC24" i="1" s="1"/>
  <c r="Z25" i="1"/>
  <c r="AC25" i="1" s="1"/>
  <c r="Z26" i="1"/>
  <c r="AC26" i="1" s="1"/>
  <c r="Z27" i="1"/>
  <c r="AC27" i="1" s="1"/>
  <c r="Z28" i="1"/>
  <c r="AC28" i="1" s="1"/>
  <c r="Z29" i="1"/>
  <c r="AC29" i="1" s="1"/>
  <c r="Z30" i="1"/>
  <c r="AC30" i="1" s="1"/>
  <c r="Z31" i="1"/>
  <c r="AC31" i="1" s="1"/>
  <c r="Z32" i="1"/>
  <c r="AC32" i="1" s="1"/>
  <c r="Z33" i="1"/>
  <c r="AC33" i="1" s="1"/>
  <c r="Z34" i="1"/>
  <c r="AC34" i="1" s="1"/>
  <c r="Z35" i="1"/>
  <c r="AC35" i="1" s="1"/>
  <c r="Z36" i="1"/>
  <c r="AC36" i="1" s="1"/>
  <c r="Z37" i="1"/>
  <c r="AC37" i="1" s="1"/>
  <c r="Z38" i="1"/>
  <c r="AC38" i="1" s="1"/>
  <c r="Z39" i="1"/>
  <c r="AC39" i="1" s="1"/>
  <c r="Z40" i="1"/>
  <c r="AC40" i="1" s="1"/>
  <c r="Z41" i="1"/>
  <c r="AC41" i="1" s="1"/>
  <c r="Z42" i="1"/>
  <c r="AC42" i="1" s="1"/>
  <c r="Z43" i="1"/>
  <c r="AC43" i="1" s="1"/>
  <c r="Z44" i="1"/>
  <c r="AC44" i="1" s="1"/>
  <c r="Z45" i="1"/>
  <c r="AC45" i="1" s="1"/>
  <c r="AC46" i="1"/>
  <c r="Z47" i="1"/>
  <c r="AC47" i="1" s="1"/>
  <c r="Z48" i="1"/>
  <c r="AC48" i="1" s="1"/>
  <c r="Z49" i="1"/>
  <c r="AC49" i="1" s="1"/>
  <c r="Z50" i="1"/>
  <c r="AC50" i="1" s="1"/>
  <c r="Z51" i="1"/>
  <c r="AC51" i="1" s="1"/>
  <c r="Z52" i="1"/>
  <c r="AC52" i="1" s="1"/>
  <c r="Z53" i="1"/>
  <c r="AC53" i="1" s="1"/>
  <c r="Z54" i="1"/>
  <c r="AC54" i="1" s="1"/>
  <c r="Z55" i="1"/>
  <c r="AC55" i="1" s="1"/>
  <c r="Z56" i="1"/>
  <c r="AC56" i="1" s="1"/>
  <c r="Z57" i="1"/>
  <c r="AC57" i="1" s="1"/>
  <c r="Z58" i="1"/>
  <c r="AC58" i="1" s="1"/>
  <c r="Z59" i="1"/>
  <c r="AC59" i="1" s="1"/>
  <c r="Z60" i="1"/>
  <c r="AC60" i="1" s="1"/>
  <c r="Z61" i="1"/>
  <c r="AC61" i="1" s="1"/>
  <c r="Z62" i="1"/>
  <c r="AC62" i="1" s="1"/>
  <c r="Z63" i="1"/>
  <c r="AC63" i="1" s="1"/>
  <c r="Z64" i="1"/>
  <c r="AC64" i="1" s="1"/>
  <c r="Z65" i="1"/>
  <c r="AC65" i="1" s="1"/>
  <c r="Z66" i="1"/>
  <c r="AC66" i="1" s="1"/>
  <c r="Z67" i="1"/>
  <c r="AC67" i="1" s="1"/>
  <c r="Z68" i="1"/>
  <c r="AC68" i="1" s="1"/>
  <c r="Z69" i="1"/>
  <c r="AC69" i="1" s="1"/>
  <c r="Z70" i="1"/>
  <c r="AC70" i="1" s="1"/>
  <c r="Z71" i="1"/>
  <c r="AC71" i="1" s="1"/>
  <c r="Z72" i="1"/>
  <c r="AC72" i="1" s="1"/>
  <c r="Z73" i="1"/>
  <c r="AC73" i="1" s="1"/>
  <c r="Z74" i="1"/>
  <c r="AC74" i="1" s="1"/>
  <c r="Z75" i="1"/>
  <c r="AC75" i="1" s="1"/>
  <c r="Z76" i="1"/>
  <c r="AC76" i="1" s="1"/>
  <c r="Z77" i="1"/>
  <c r="AC77" i="1" s="1"/>
  <c r="Z78" i="1"/>
  <c r="AC78" i="1" s="1"/>
  <c r="Z79" i="1"/>
  <c r="AC79" i="1" s="1"/>
  <c r="Z80" i="1"/>
  <c r="AC80" i="1" s="1"/>
  <c r="Z81" i="1"/>
  <c r="AC81" i="1" s="1"/>
  <c r="Z82" i="1"/>
  <c r="AC82" i="1" s="1"/>
  <c r="Z83" i="1"/>
  <c r="AC83" i="1" s="1"/>
  <c r="Z84" i="1"/>
  <c r="AC84" i="1" s="1"/>
  <c r="Z85" i="1"/>
  <c r="AC85" i="1" s="1"/>
  <c r="Z86" i="1"/>
  <c r="AC86" i="1" s="1"/>
  <c r="Z87" i="1"/>
  <c r="AC87" i="1" s="1"/>
  <c r="Z88" i="1"/>
  <c r="AC88" i="1" s="1"/>
  <c r="Z89" i="1"/>
  <c r="AC89" i="1" s="1"/>
  <c r="Z90" i="1"/>
  <c r="AC90" i="1" s="1"/>
  <c r="Z91" i="1"/>
  <c r="AC91" i="1" s="1"/>
  <c r="Z92" i="1"/>
  <c r="AC92" i="1" s="1"/>
  <c r="Z93" i="1"/>
  <c r="AC93" i="1" s="1"/>
  <c r="Z94" i="1"/>
  <c r="AC94" i="1" s="1"/>
  <c r="Z95" i="1"/>
  <c r="AC95" i="1" s="1"/>
  <c r="Z96" i="1"/>
  <c r="AC96" i="1" s="1"/>
  <c r="Z97" i="1"/>
  <c r="AC97" i="1" s="1"/>
  <c r="Z98" i="1"/>
  <c r="AC98" i="1" s="1"/>
  <c r="Z99" i="1"/>
  <c r="AC99" i="1" s="1"/>
  <c r="Z100" i="1"/>
  <c r="AC100" i="1" s="1"/>
  <c r="Z101" i="1"/>
  <c r="AC101" i="1" s="1"/>
  <c r="Z102" i="1"/>
  <c r="AC102" i="1" s="1"/>
  <c r="Z103" i="1"/>
  <c r="AC103" i="1" s="1"/>
  <c r="Z104" i="1"/>
  <c r="AC104" i="1" s="1"/>
  <c r="Z105" i="1"/>
  <c r="AC105" i="1" s="1"/>
  <c r="Z106" i="1"/>
  <c r="AC106" i="1" s="1"/>
  <c r="Z107" i="1"/>
  <c r="AC107" i="1" s="1"/>
  <c r="Z108" i="1"/>
  <c r="AC108" i="1" s="1"/>
  <c r="Z109" i="1"/>
  <c r="AC109" i="1" s="1"/>
  <c r="Z110" i="1"/>
  <c r="AC110" i="1" s="1"/>
  <c r="Z111" i="1"/>
  <c r="AC111" i="1" s="1"/>
  <c r="Z112" i="1"/>
  <c r="AC112" i="1" s="1"/>
  <c r="Z113" i="1"/>
  <c r="AC113" i="1" s="1"/>
  <c r="Z114" i="1"/>
  <c r="AC114" i="1" s="1"/>
  <c r="Z115" i="1"/>
  <c r="AC115" i="1" s="1"/>
  <c r="Z116" i="1"/>
  <c r="AC116" i="1" s="1"/>
  <c r="Z117" i="1"/>
  <c r="AC117" i="1" s="1"/>
  <c r="Z118" i="1"/>
  <c r="AC118" i="1" s="1"/>
  <c r="Z119" i="1"/>
  <c r="AC119" i="1" s="1"/>
  <c r="Z120" i="1"/>
  <c r="AC120" i="1" s="1"/>
  <c r="Z121" i="1"/>
  <c r="AC121" i="1" s="1"/>
  <c r="Z122" i="1"/>
  <c r="AC122" i="1" s="1"/>
  <c r="Z123" i="1"/>
  <c r="AC123" i="1" s="1"/>
  <c r="Z124" i="1"/>
  <c r="AC124" i="1" s="1"/>
  <c r="Z125" i="1"/>
  <c r="AC125" i="1" s="1"/>
  <c r="Z126" i="1"/>
  <c r="AC126" i="1" s="1"/>
  <c r="Z127" i="1"/>
  <c r="AC127" i="1" s="1"/>
  <c r="Z128" i="1"/>
  <c r="AC128" i="1" s="1"/>
  <c r="Z129" i="1"/>
  <c r="AC129" i="1" s="1"/>
  <c r="Z130" i="1"/>
  <c r="AC130" i="1" s="1"/>
  <c r="Z131" i="1"/>
  <c r="AC131" i="1" s="1"/>
  <c r="Z132" i="1"/>
  <c r="AC132" i="1" s="1"/>
  <c r="Z133" i="1"/>
  <c r="AC133" i="1" s="1"/>
  <c r="Z134" i="1"/>
  <c r="AC134" i="1" s="1"/>
  <c r="Z135" i="1"/>
  <c r="AC135" i="1" s="1"/>
  <c r="Z136" i="1"/>
  <c r="AC136" i="1" s="1"/>
  <c r="Z137" i="1"/>
  <c r="AC137" i="1" s="1"/>
  <c r="Z138" i="1"/>
  <c r="AC138" i="1" s="1"/>
  <c r="Z139" i="1"/>
  <c r="AC139" i="1" s="1"/>
  <c r="Z140" i="1"/>
  <c r="AC140" i="1" s="1"/>
  <c r="Z141" i="1"/>
  <c r="AC141" i="1" s="1"/>
  <c r="Z142" i="1"/>
  <c r="AC142" i="1" s="1"/>
  <c r="Z143" i="1"/>
  <c r="AC143" i="1" s="1"/>
  <c r="Z144" i="1"/>
  <c r="AC144" i="1" s="1"/>
  <c r="Z145" i="1"/>
  <c r="AC145" i="1" s="1"/>
  <c r="Z146" i="1"/>
  <c r="AC146" i="1" s="1"/>
  <c r="Z147" i="1"/>
  <c r="AC147" i="1" s="1"/>
  <c r="Z148" i="1"/>
  <c r="AC148" i="1" s="1"/>
  <c r="Z149" i="1"/>
  <c r="AC149" i="1" s="1"/>
  <c r="Z150" i="1"/>
  <c r="AC150" i="1" s="1"/>
  <c r="Z151" i="1"/>
  <c r="AC151" i="1" s="1"/>
  <c r="Z152" i="1"/>
  <c r="AC152" i="1" s="1"/>
  <c r="Z153" i="1"/>
  <c r="AC153" i="1" s="1"/>
  <c r="Z154" i="1"/>
  <c r="AC154" i="1" s="1"/>
  <c r="Z155" i="1"/>
  <c r="AC155" i="1" s="1"/>
  <c r="Z156" i="1"/>
  <c r="AC156" i="1" s="1"/>
  <c r="Z157" i="1"/>
  <c r="AC157" i="1" s="1"/>
  <c r="Z158" i="1"/>
  <c r="AC158" i="1" s="1"/>
  <c r="Z159" i="1"/>
  <c r="AC159" i="1" s="1"/>
  <c r="Z160" i="1"/>
  <c r="AC160" i="1" s="1"/>
  <c r="Z161" i="1"/>
  <c r="AC161" i="1" s="1"/>
  <c r="Z162" i="1"/>
  <c r="AC162" i="1" s="1"/>
  <c r="Z163" i="1"/>
  <c r="AC163" i="1" s="1"/>
  <c r="Z164" i="1"/>
  <c r="AC164" i="1" s="1"/>
  <c r="Z165" i="1"/>
  <c r="AC165" i="1" s="1"/>
  <c r="Z166" i="1"/>
  <c r="AC166" i="1" s="1"/>
  <c r="Z167" i="1"/>
  <c r="AC167" i="1" s="1"/>
  <c r="Z168" i="1"/>
  <c r="AC168" i="1" s="1"/>
  <c r="Z169" i="1"/>
  <c r="AC169" i="1" s="1"/>
  <c r="Z170" i="1"/>
  <c r="AC170" i="1" s="1"/>
  <c r="Z171" i="1"/>
  <c r="AC171" i="1" s="1"/>
  <c r="Z172" i="1"/>
  <c r="AC172" i="1" s="1"/>
  <c r="Z173" i="1"/>
  <c r="AC173" i="1" s="1"/>
  <c r="Z174" i="1"/>
  <c r="AC174" i="1" s="1"/>
  <c r="Z175" i="1"/>
  <c r="AC175" i="1" s="1"/>
  <c r="Z176" i="1"/>
  <c r="AC176" i="1" s="1"/>
  <c r="Z177" i="1"/>
  <c r="AC177" i="1" s="1"/>
  <c r="Z178" i="1"/>
  <c r="AC178" i="1" s="1"/>
  <c r="Z179" i="1"/>
  <c r="AC179" i="1" s="1"/>
  <c r="Z180" i="1"/>
  <c r="AC180" i="1" s="1"/>
  <c r="Z181" i="1"/>
  <c r="AC181" i="1" s="1"/>
  <c r="Z182" i="1"/>
  <c r="AC182" i="1" s="1"/>
  <c r="Z183" i="1"/>
  <c r="AC183" i="1" s="1"/>
  <c r="Z184" i="1"/>
  <c r="AC184" i="1" s="1"/>
  <c r="Z185" i="1"/>
  <c r="AC185" i="1" s="1"/>
  <c r="Z186" i="1"/>
  <c r="AC186" i="1" s="1"/>
  <c r="Z187" i="1"/>
  <c r="AC187" i="1" s="1"/>
  <c r="Z188" i="1"/>
  <c r="AC188" i="1" s="1"/>
  <c r="Z189" i="1"/>
  <c r="AC189" i="1" s="1"/>
  <c r="Z190" i="1"/>
  <c r="AC190" i="1" s="1"/>
  <c r="Z191" i="1"/>
  <c r="AC191" i="1" s="1"/>
  <c r="Z192" i="1"/>
  <c r="AC192" i="1" s="1"/>
  <c r="Z193" i="1"/>
  <c r="AC193" i="1" s="1"/>
  <c r="Z194" i="1"/>
  <c r="AC194" i="1" s="1"/>
  <c r="Z195" i="1"/>
  <c r="AC195" i="1" s="1"/>
  <c r="Z196" i="1"/>
  <c r="AC196" i="1" s="1"/>
  <c r="Z197" i="1"/>
  <c r="AC197" i="1" s="1"/>
  <c r="Z198" i="1"/>
  <c r="AC198" i="1" s="1"/>
  <c r="Z199" i="1"/>
  <c r="AC199" i="1" s="1"/>
  <c r="Z200" i="1"/>
  <c r="AC200" i="1" s="1"/>
  <c r="Z201" i="1"/>
  <c r="AC201" i="1" s="1"/>
  <c r="Z202" i="1"/>
  <c r="AC202" i="1" s="1"/>
  <c r="Z203" i="1"/>
  <c r="AC203" i="1" s="1"/>
  <c r="Z204" i="1"/>
  <c r="AC204" i="1" s="1"/>
  <c r="Z205" i="1"/>
  <c r="AC205" i="1" s="1"/>
  <c r="Z206" i="1"/>
  <c r="AC206" i="1" s="1"/>
  <c r="Z207" i="1"/>
  <c r="AC207" i="1" s="1"/>
  <c r="Z208" i="1"/>
  <c r="AC208" i="1" s="1"/>
  <c r="Z209" i="1"/>
  <c r="AC209" i="1" s="1"/>
  <c r="Z210" i="1"/>
  <c r="AC210" i="1" s="1"/>
  <c r="Z211" i="1"/>
  <c r="AC211" i="1" s="1"/>
  <c r="Z212" i="1"/>
  <c r="AC212" i="1" s="1"/>
  <c r="Z213" i="1"/>
  <c r="AC213" i="1" s="1"/>
  <c r="Z214" i="1"/>
  <c r="AC214" i="1" s="1"/>
  <c r="Z215" i="1"/>
  <c r="AC215" i="1" s="1"/>
  <c r="Z216" i="1"/>
  <c r="AC216" i="1" s="1"/>
  <c r="Z217" i="1"/>
  <c r="AC217" i="1" s="1"/>
  <c r="Z218" i="1"/>
  <c r="AC218" i="1" s="1"/>
  <c r="Z219" i="1"/>
  <c r="AC219" i="1" s="1"/>
  <c r="Z220" i="1"/>
  <c r="AC220" i="1" s="1"/>
  <c r="Z221" i="1"/>
  <c r="AC221" i="1" s="1"/>
  <c r="Z222" i="1"/>
  <c r="AC222" i="1" s="1"/>
  <c r="Z223" i="1"/>
  <c r="AC223" i="1" s="1"/>
  <c r="Z224" i="1"/>
  <c r="AC224" i="1" s="1"/>
  <c r="Z225" i="1"/>
  <c r="AC225" i="1" s="1"/>
  <c r="Z226" i="1"/>
  <c r="AC226" i="1" s="1"/>
  <c r="Z227" i="1"/>
  <c r="AC227" i="1" s="1"/>
  <c r="Z228" i="1"/>
  <c r="AC228" i="1" s="1"/>
  <c r="Z229" i="1"/>
  <c r="AC229" i="1" s="1"/>
  <c r="Z230" i="1"/>
  <c r="AC230" i="1" s="1"/>
  <c r="Z231" i="1"/>
  <c r="AC231" i="1" s="1"/>
  <c r="Z232" i="1"/>
  <c r="AC232" i="1" s="1"/>
  <c r="Z233" i="1"/>
  <c r="AC233" i="1" s="1"/>
  <c r="Z234" i="1"/>
  <c r="AC234" i="1" s="1"/>
  <c r="Z14" i="1"/>
  <c r="Z12" i="1" l="1"/>
  <c r="AC14" i="1"/>
  <c r="AC12" i="1" l="1"/>
  <c r="U10" i="1" s="1"/>
  <c r="U9" i="1"/>
</calcChain>
</file>

<file path=xl/sharedStrings.xml><?xml version="1.0" encoding="utf-8"?>
<sst xmlns="http://schemas.openxmlformats.org/spreadsheetml/2006/main" count="4196" uniqueCount="850">
  <si>
    <t>SUBRED:</t>
  </si>
  <si>
    <t xml:space="preserve">CONVENIO NUMERO: </t>
  </si>
  <si>
    <t>GLOSA INICIAL:</t>
  </si>
  <si>
    <t xml:space="preserve">FECHA: </t>
  </si>
  <si>
    <t xml:space="preserve"> </t>
  </si>
  <si>
    <t>GLOSA DEFINITIVA:</t>
  </si>
  <si>
    <t>PERIODO DE SEGUIMIENTO:</t>
  </si>
  <si>
    <t>TIPO DE SEGUIMIENTO</t>
  </si>
  <si>
    <t>CODIGO ACTIVIDAD</t>
  </si>
  <si>
    <t>PROCESO</t>
  </si>
  <si>
    <t>llave 1</t>
  </si>
  <si>
    <t>PRODUCTO</t>
  </si>
  <si>
    <t>UNIDAD DE MEDIDA
SEGUIMIENTO FINANCIERO</t>
  </si>
  <si>
    <t>NIVEL DE OPERACIÓN</t>
  </si>
  <si>
    <t>MES</t>
  </si>
  <si>
    <t>llave 2</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</si>
  <si>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</si>
  <si>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</si>
  <si>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</si>
  <si>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</si>
  <si>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</si>
  <si>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</si>
  <si>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</si>
  <si>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</si>
  <si>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</si>
  <si>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</si>
  <si>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</si>
  <si>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RESOLUCIÓN DE LA GLOSA</t>
  </si>
  <si>
    <t>VALOR GLOSA DEFINITIVA</t>
  </si>
  <si>
    <t>Resolución en liquidación / Resolucion glosa</t>
  </si>
  <si>
    <t>VALOR LEVANTADO EN LIQUIDACION</t>
  </si>
  <si>
    <t>valor glosa definitiva despues de liquidación</t>
  </si>
  <si>
    <t>RETROSPECTIVO</t>
  </si>
  <si>
    <t>Colectivo</t>
  </si>
  <si>
    <t>Myriam Paola Torres Ochoa</t>
  </si>
  <si>
    <t>G3</t>
  </si>
  <si>
    <t>G10</t>
  </si>
  <si>
    <t>Estrategia de abordaje etnico - diferencial</t>
  </si>
  <si>
    <t>G1</t>
  </si>
  <si>
    <t>Gestión EBEH</t>
  </si>
  <si>
    <t>Mayra Alejandra Gordillo Rodriguez</t>
  </si>
  <si>
    <t>Individual</t>
  </si>
  <si>
    <t>Adriana Gissethe Pardo Aguas</t>
  </si>
  <si>
    <t>G12</t>
  </si>
  <si>
    <t>Rosa Helena Gomez Mendez</t>
  </si>
  <si>
    <t>Paola Andrea de la Rosa Diaz</t>
  </si>
  <si>
    <t>5Colectivo</t>
  </si>
  <si>
    <t>Plan de Cuidado Familiar - Bienestar Emocional</t>
  </si>
  <si>
    <t>Sesión de abordaje familiar</t>
  </si>
  <si>
    <t>Subred</t>
  </si>
  <si>
    <t>11Colectivo</t>
  </si>
  <si>
    <t>Plan de Cuidado Familiar con enfoque en Vivienda Saludable</t>
  </si>
  <si>
    <t>31Estrategia de abordaje etnico - diferencial</t>
  </si>
  <si>
    <t>Plan de Cuidado Familiar con Familias Étnicas - Afrodescendientes</t>
  </si>
  <si>
    <t>Sesión de abordaje familiar - Familias  Afrodescendientes</t>
  </si>
  <si>
    <t>33Estrategia de abordaje etnico - diferencial</t>
  </si>
  <si>
    <t>Acciones Propias de medicina ancestral – Afrodescendiente.</t>
  </si>
  <si>
    <t xml:space="preserve">Jornadas de medicina ancestral </t>
  </si>
  <si>
    <t>8Colectivo</t>
  </si>
  <si>
    <t>Plan de Cuidado Familiar - RBC para el bienestar de población con discapacidad y sus cuidadores</t>
  </si>
  <si>
    <t>16Individual</t>
  </si>
  <si>
    <t>Plan de Cuidado Individual - Psicología</t>
  </si>
  <si>
    <t>Sesión individual</t>
  </si>
  <si>
    <t>18Individual</t>
  </si>
  <si>
    <t>Plan de Cuidado Individual - Mas Bienestar para la persona cuidadora</t>
  </si>
  <si>
    <t>Grupos de Familias para el Bienestar de cuidadores y personas con discapacidad.</t>
  </si>
  <si>
    <t>48Gestión EBEH</t>
  </si>
  <si>
    <t xml:space="preserve">Mesogestión de la salud pública, de los Equipos Básicos Extramurales de Hogar “Bienestar para nuestro hogar" </t>
  </si>
  <si>
    <t xml:space="preserve">Avance mensual al plan de acción </t>
  </si>
  <si>
    <t>2Colectivo</t>
  </si>
  <si>
    <t>Abordaje Territorial</t>
  </si>
  <si>
    <t>Familia</t>
  </si>
  <si>
    <t>4Colectivo</t>
  </si>
  <si>
    <t>Plan de Cuidado Familiar - Cuidado y Bienestar</t>
  </si>
  <si>
    <t>12Individual</t>
  </si>
  <si>
    <t>Plan de Cuidado Individual - Medicina General</t>
  </si>
  <si>
    <t>Grupos de Familias para el Bienestar en salud ambiental</t>
  </si>
  <si>
    <t>6Colectivo</t>
  </si>
  <si>
    <t>Plan de Cuidado Familiar con enfoque en Salud Mental</t>
  </si>
  <si>
    <t>10Colectivo</t>
  </si>
  <si>
    <t>Plan de Cuidado Familiar - Salud Bucal</t>
  </si>
  <si>
    <t>21Individual</t>
  </si>
  <si>
    <t>Grupos de Familias para el Bienestar por Medicina General</t>
  </si>
  <si>
    <t>Grupos de Familias para el Bienestar Emocional</t>
  </si>
  <si>
    <t>52Gestión EBEH</t>
  </si>
  <si>
    <t>Gestión para el acceso a las acciones  de los Equipos  Equipos Básicos Extramurales de Hogar</t>
  </si>
  <si>
    <t>N°</t>
  </si>
  <si>
    <t>G6</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</si>
  <si>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</si>
  <si>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t>
  </si>
  <si>
    <t>14Individual</t>
  </si>
  <si>
    <t>Plan de Cuidado Individual - Enfermería</t>
  </si>
  <si>
    <t>44Gestión EBEH</t>
  </si>
  <si>
    <t>Comité de Cuidado_Profesionales de planes de cuidado</t>
  </si>
  <si>
    <t>CICLO</t>
  </si>
  <si>
    <t>I</t>
  </si>
  <si>
    <t>II</t>
  </si>
  <si>
    <t>D. FEBRERO</t>
  </si>
  <si>
    <t>8ColectivoD. FEBRERO</t>
  </si>
  <si>
    <t>E. MARZO</t>
  </si>
  <si>
    <t>8ColectivoE. MARZO</t>
  </si>
  <si>
    <t>G. ABRIL REDISTRIBUCIÓN 2024</t>
  </si>
  <si>
    <t>16IndividualD. FEBRERO</t>
  </si>
  <si>
    <t>16IndividualE. MARZO</t>
  </si>
  <si>
    <t>18IndividualD. FEBRERO</t>
  </si>
  <si>
    <t>18IndividualE. MARZO</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</si>
  <si>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t>
  </si>
  <si>
    <t>F. ABRIL</t>
  </si>
  <si>
    <t>2ColectivoF. ABRIL</t>
  </si>
  <si>
    <t>48Gestión EBEHD. FEBRERO</t>
  </si>
  <si>
    <t>48Gestión EBEHE. MARZO</t>
  </si>
  <si>
    <t>48Gestión EBEHF. ABRIL</t>
  </si>
  <si>
    <t>2ColectivoD. FEBRERO</t>
  </si>
  <si>
    <t>2ColectivoE. MARZO</t>
  </si>
  <si>
    <t>1Colectivo</t>
  </si>
  <si>
    <t>Avanzada para el abordaje territorial</t>
  </si>
  <si>
    <t>4ColectivoD. FEBRERO</t>
  </si>
  <si>
    <t>4ColectivoE. MARZO</t>
  </si>
  <si>
    <t>12IndividualD. FEBRERO</t>
  </si>
  <si>
    <t>12IndividualE. MARZO</t>
  </si>
  <si>
    <t>12IndividualF. ABRIL</t>
  </si>
  <si>
    <t>47Gestión EBEH</t>
  </si>
  <si>
    <t>Comité de Cuidado_Agentes de cambio y gestores comunitarios</t>
  </si>
  <si>
    <t>6ColectivoD. FEBRERO</t>
  </si>
  <si>
    <t>6ColectivoE. MARZO</t>
  </si>
  <si>
    <t>11ColectivoD. FEBRERO</t>
  </si>
  <si>
    <t>11ColectivoE. MARZO</t>
  </si>
  <si>
    <t>Acciones Colectivas Diferenciales con familias étnicas – Afrodescendiente</t>
  </si>
  <si>
    <t xml:space="preserve">Sesiones de acciones colectivas </t>
  </si>
  <si>
    <t>10ColectivoD. FEBRERO</t>
  </si>
  <si>
    <t>10ColectivoE. MARZO</t>
  </si>
  <si>
    <t>5ColectivoD. FEBRERO</t>
  </si>
  <si>
    <t>5ColectivoE. MARZO</t>
  </si>
  <si>
    <t>48Gestión EBEHG. ABRIL REDISTRIBUCIÓN 2024</t>
  </si>
  <si>
    <t>III</t>
  </si>
  <si>
    <t>IV</t>
  </si>
  <si>
    <t>42Gestión EBEH</t>
  </si>
  <si>
    <t>Comité de Cuidado_Perfiles Técnico 1_Técnicos en salud y ciencias ambientales</t>
  </si>
  <si>
    <t>A. DICIEMBRE</t>
  </si>
  <si>
    <t>42Gestión EBEHA. DICIEMBRE</t>
  </si>
  <si>
    <t>B. ENERO (1)</t>
  </si>
  <si>
    <t>48Gestión EBEHA. DICIEMBRE</t>
  </si>
  <si>
    <t>C. ENERO (2)</t>
  </si>
  <si>
    <t>1ColectivoC. ENERO (2)</t>
  </si>
  <si>
    <t>10ColectivoC. ENERO (2)</t>
  </si>
  <si>
    <t>2ColectivoA. DICIEMBRE</t>
  </si>
  <si>
    <t>10ColectivoA. DICIEMBRE</t>
  </si>
  <si>
    <t>11ColectivoA. DICIEMBRE</t>
  </si>
  <si>
    <t>11ColectivoC. ENERO (2)</t>
  </si>
  <si>
    <t>6ColectivoA. DICIEMBRE</t>
  </si>
  <si>
    <t>6ColectivoC. ENERO (2)</t>
  </si>
  <si>
    <t>31Estrategia de abordaje etnico - diferencialA. DICIEMBRE</t>
  </si>
  <si>
    <t>31Estrategia de abordaje etnico - diferencialC. ENERO (2)</t>
  </si>
  <si>
    <t>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1 soporte faltante.</t>
  </si>
  <si>
    <t>4ColectivoA. DICIEMBRE</t>
  </si>
  <si>
    <t>Se mantiene la glosa del 100% por incumplimiento de anexo 5 lineamientos técnicos de la gestión de equipos básicos extramurales de hogar del valor ejecutado en los productos en donde se evidenciaron los  hallazgos.</t>
  </si>
  <si>
    <t>4ColectivoC. ENERO (2)</t>
  </si>
  <si>
    <t>Se mantiene la glosa del 100% por incumplimiento de anexo 5 lineamientos técnicos de la gestión de equipos básicos extramurales de hogar del valor ejecutado en los productos en donde se evidenciaron los hallazgos.</t>
  </si>
  <si>
    <t>12IndividualA. DICIEMBRE</t>
  </si>
  <si>
    <t>Se mantiene la glosa del 100% del valor del producto faltante por ausencia de soportes.</t>
  </si>
  <si>
    <t>12IndividualB. ENERO (1)</t>
  </si>
  <si>
    <t>5ColectivoA. DICIEMBRE</t>
  </si>
  <si>
    <t>5ColectivoB. ENERO (1)</t>
  </si>
  <si>
    <t>5ColectivoC. ENERO (2)</t>
  </si>
  <si>
    <t>7Colectivo</t>
  </si>
  <si>
    <t>Plan de Cuidado Familiar - Seguridad Alimentaria y Nutricional</t>
  </si>
  <si>
    <t>7ColectivoA. DICIEMBRE</t>
  </si>
  <si>
    <t>8ColectivoC. ENERO (2)</t>
  </si>
  <si>
    <t>18IndividualC. ENERO (2)</t>
  </si>
  <si>
    <t>10 de diciembre 2024 al 30 septiembre 2025</t>
  </si>
  <si>
    <t>Etiquetas de fila</t>
  </si>
  <si>
    <t>Total general</t>
  </si>
  <si>
    <t>Suma de VALOR GLOSA DEFINITIVA</t>
  </si>
  <si>
    <t>Suma de Valor de la Glosa</t>
  </si>
  <si>
    <t>(Todas)</t>
  </si>
  <si>
    <t>12IndividualC. ENERO (2)</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</si>
  <si>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soportes faltantes.</t>
  </si>
  <si>
    <t>16IndividualC. ENERO (2)</t>
  </si>
  <si>
    <t>2ColectivoC. ENERO (2)</t>
  </si>
  <si>
    <t>Se mantiene GLOSA del 100% del valor del producto faltante POR AUSENCIA DE SOPORTES debido a que la Subred no presento soportes que subsanen los hallazgos identificados en   proceso de seguimiento retrospectivo.</t>
  </si>
  <si>
    <t>Se mantiene GLOSA del 100% POR INCUMPLIMIENTO DE ANEXO 5 LINEAMIENTOS TÉCNICOS DE LA GESTIÓN DE EQUIPOS BASICOS EXTRAMURALES DE HOGAR. Debido a que la Subred no presento soportes que subsanen los hallazgos identificados en el proceso de seguimiento retrospectivo.</t>
  </si>
  <si>
    <t>19Individual</t>
  </si>
  <si>
    <t>Plan de Cuidado Individual - Vacunación Extramural</t>
  </si>
  <si>
    <t>42Gestión EBEHC. ENERO (2)</t>
  </si>
  <si>
    <t>43Gestión EBEH</t>
  </si>
  <si>
    <t>Comité de Cuidado_Profesionales de medicina</t>
  </si>
  <si>
    <t>43Gestión EBEHA. DICIEMBRE</t>
  </si>
  <si>
    <t>43Gestión EBEHC. ENERO (2)</t>
  </si>
  <si>
    <t>6ColectivoB. ENERO (1)</t>
  </si>
  <si>
    <t>7ColectivoC. ENERO (2)</t>
  </si>
  <si>
    <t>11ColectivoB. ENERO (1)</t>
  </si>
  <si>
    <t>31Estrategia de abordaje etnico - diferencialB. ENERO (1)</t>
  </si>
  <si>
    <t>32Estrategia de abordaje etnico - diferencial</t>
  </si>
  <si>
    <t>44Gestión EBEHA. DICIEMBRE</t>
  </si>
  <si>
    <t>44Gestión EBEHC. ENERO (2)</t>
  </si>
  <si>
    <t>50Gestión EBEH</t>
  </si>
  <si>
    <t xml:space="preserve">Microgestión de la salud pública, de los Equipos Básicos Extramurales de Hogar “Bienestar para nuestro hogar" </t>
  </si>
  <si>
    <t>50Gestión EBEHA. DICIEMBRE</t>
  </si>
  <si>
    <t>50Gestión EBEHB. ENERO (1)</t>
  </si>
  <si>
    <t>Se mantiene GLOSA del 100% POR INCUMPLIMIENTO DE ANEXO 5 LINEAMIENTOS TÉCNICOS DE LA GESTIÓN DE EQUIPOS BASICOS EXTRAMURALES DE HOGAR. Debido a que la Subred no presentó soportes que subsanen los hallazgos identificados en el proceso de seguimiento retrospectivo.</t>
  </si>
  <si>
    <t>7ColectivoD. FEBRERO</t>
  </si>
  <si>
    <t>7ColectivoE. MARZO</t>
  </si>
  <si>
    <t>7ColectivoF. ABRIL</t>
  </si>
  <si>
    <t>21IndividualD. FEBRERO</t>
  </si>
  <si>
    <t>31Estrategia de abordaje etnico - diferencialD. FEBRERO</t>
  </si>
  <si>
    <t>31Estrategia de abordaje etnico - diferencialE. MARZO</t>
  </si>
  <si>
    <t>31Estrategia de abordaje etnico - diferencialF. ABRIL</t>
  </si>
  <si>
    <t>G3-1</t>
  </si>
  <si>
    <t>8ColectivoF. ABRIL</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</si>
  <si>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3 de soportes faltantes.</t>
  </si>
  <si>
    <t>49Gestión EBEH</t>
  </si>
  <si>
    <t>Dinamización de las acciones de los Equipos  Equipos Básicos Extramurales de Hogar</t>
  </si>
  <si>
    <t>49Gestión EBEHG. ABRIL REDISTRIBUCIÓN 2024</t>
  </si>
  <si>
    <t>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t>
  </si>
  <si>
    <t>Se mantiene la glosa del 100% por ausencia de soportes, debido a que la subred no presento soportes adicionales que subsanaran los hallazgos identificados en el proceso retrospectivos.</t>
  </si>
  <si>
    <t>14IndividualE. MARZO</t>
  </si>
  <si>
    <t>9Colectivo</t>
  </si>
  <si>
    <t>Plan de Cuidado Familiar - RBC para la ruta de inclusión de población con discapacidad</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</si>
  <si>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12 de soportes faltantes.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</si>
  <si>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t>
  </si>
  <si>
    <t>45Gestión EBEH</t>
  </si>
  <si>
    <t>Comité de Cuidado_Profesionales especializados de planes de cuidado</t>
  </si>
  <si>
    <t>G5</t>
  </si>
  <si>
    <t>CENTRO ORIENTE</t>
  </si>
  <si>
    <t>7124331 - 2024</t>
  </si>
  <si>
    <t>FORMATO DE GLOSAS SEGUIMIENTO RETROSPECTIVO
CONVENIO EBEH VIGENCIA DEL 10 DE DICIEMBRE 2024 AL 30 SEPTIEMBRE 2025
SUBRED CENTRO ORIENTE CONVENIO No. 7124331 DE 2024</t>
  </si>
  <si>
    <t>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Se identificaron hallazgos en 8 sesiones.</t>
  </si>
  <si>
    <t xml:space="preserve">No se acepta glosa, puesto que se evidencia soportes de planillas en fisico, con calidad, firmas de los usuarios con concoordancia.  se resalta que en la revisión realizada,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hallazgo en el proceso de auditoría. Adicional se anexa el oficio SISSCO-202-CS-006805 con la solicitud del aval caracterizaciones express radicado el 15 de abril de 2025.
 1.770882-22871
2. 770882-22871 
3. 340689-40243 
4. 542972-107157 
5. 644491-1302 
6. 44957-46610
7. 290675-27832
8. 603379-42825 
</t>
  </si>
  <si>
    <t xml:space="preserve">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2025-EE44666 de 13 de mayo 2025 con concepto desfavorable. </t>
  </si>
  <si>
    <t>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Se identificó hallazgo en 1 sesión.</t>
  </si>
  <si>
    <t xml:space="preserve">No se acepta glosa, puesto que se evidencia soportes de planillas en fisico, con calidad, firmas de los usuarios con concoordancia. Para este caso, se realiza la revisión correspondiente, evidenciando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hallazgo en el proceso de auditoría.1. 882544-14375 se realiza cierre del proceso el 4 de enero 2025. Adicional se anexa el oficio SISSCO-202-CS-006805 con la solicitud del aval caracterizaciones express radicado el 15 de abril de 2025. </t>
  </si>
  <si>
    <t>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2025-EE44666 de 13 de mayo 2025 con concepto desfavorable.</t>
  </si>
  <si>
    <t>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Se identificaron hallazgos en 23 sesiones.</t>
  </si>
  <si>
    <t xml:space="preserve">No se acepta glosa, puesto que se evidencia soportes de planillas en fisico, con calidad, firmas de los usuarios con concoordancia.  Nuevamente, se realiza la revisión correspondiente, evidenciando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hallazgo en el proceso de auditoría. 1. 621676-1334 s
2. 508402-19339 
3. 270229-46244 
4. 317425-25433 
5. 618910-30803 
6. 438982-12430 s
7. 568909-1295 
8. 741830-69160 
9. 715100-31586 
10. 642862-36108
11. 670576-6524 
12. 550651-21436 
13. 687727-11779
14. 365674-162646 
15. 126042-6640 
16. 312380-77884 
17. 450342-167621 
18. 455036-27404 
19. 246655-68519 
20. 300934- 104301
21. 580824-21333 
22. 714649-31320 
23. 917988-24686 
Adicional se anexa el oficio SISSCO-202-CS-006805 con la solicitud del aval caracterizaciones express radicado el 15 de abril de 2025. </t>
  </si>
  <si>
    <t>No se acepta glosa, puesto que el informe del plan programatico presupuestal esta por encima, el cual se puede ajustar según lo soportado. A su vez, se validaron los entregables del producto.</t>
  </si>
  <si>
    <t>Se mantiene glosa del 100% del valor ejecutado de los productos en donde se evidencio el hallazgo por el producto 6 Plan de Cuidado Familiar con enfoque en Salud Mental por ausencia de soportes, teniendo en cuenta que la Subred Centro Oriente no presenta soportes que subsanen los hallazgos evidenciados por el equipo de seguimiento.</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</si>
  <si>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8 sesiones.</t>
  </si>
  <si>
    <t xml:space="preserve">
No se acepta glosa, puesto que se evidencia soportes de planillas en fisico, con calidad, firmas de los usuarios con concoordancia.  Continuando con el proceso de verificación,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t>
  </si>
  <si>
    <t>Se mantiene glosa del 100% del valor ejecutado de los productos en donde se evidencio el hallazgo por el producto 7 Plan de Cuidado Familiar - Seguridad Alimentaria y Nutricional por incumplimiento del anexo 5 Lineamientos Técnicos de la Gestión De Equipos Básicos Extramurales de Hogar, teniendo en cuenta oficio de respuesta con numero de radicado 2025-EE44666 de 13 de mayo 2025 con concepto desfavorable.</t>
  </si>
  <si>
    <t>7ColectivoB. ENERO (1)</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</si>
  <si>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4 sesiones.</t>
  </si>
  <si>
    <t xml:space="preserve">No se acepta glosa, puesto que se evidencia soportes de planillas en fisico, con calidad, firmas de los usuarios con concoordancia. Continuando con el proceso de verificación,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2. 687270-5592  
3. 648384-35928 
4. 191539-77820
Adicional se anexa el oficio SISSCO-202-CS-006805 con la solicitud del aval caracterizaciones express radicado el 15 de abril de 2025. </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</si>
  <si>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17 sesiones.</t>
  </si>
  <si>
    <t xml:space="preserve">
No se acepta glosa, puesto que se evidencia soportes de planillas en fisico, con calidad, firmas de los usuarios con concoordancia. Continuando con el proceso de verificación,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1. 616982-33268  
2. 510966-1430 
3. 355097-1152 
4. 542670-45912
5. 791779-33633 
6. 568804-90452  
7. 884057-1072 
8. 895497-32039  
9. 622648-33286  
10. 657601-35591  
11. 651964-35889
12. 509595-107905
13. 568427-201603  
14. 337369-38240  
15. 97784-44195 
16. 564125-42699 
17. 105574-162582 
Adicional se anexa el oficio SISSCO-202-CS-006805 con la solicitud del aval caracterizaciones express radicado el 15 de abril de 2025. </t>
  </si>
  <si>
    <t>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2 soportes faltantes.</t>
  </si>
  <si>
    <t>Se mantiene glosa del 100% del valor ejecutado de los productos en donde se evidencio el hallazgo por el producto 7 Plan de Cuidado Familiar - Seguridad Alimentaria y Nutricional por ausencia de soportes, teniendo en cuenta que la Subred Centro Oriente no presenta soportes que subsanen los hallazgos evidenciados por el equipo de seguimiento.</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</si>
  <si>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Se da inicio al proceso con seguimiento 1, sin diligenciar la caracterización social y ambiental por el perfil de técnico ambiental. Adicionalmente las familias no fueron caracterizadas o no cuentan con actualización de la misma, no cuentan con plan de cuidado familiar, no se realizó la concertación y seguimiento a compromisos. Se identificaron hallazgos en 48 sesiones.</t>
  </si>
  <si>
    <t xml:space="preserve">No se acepta glosa, puesto que se evidencia soportes de planillas en fisico, con calidad, firmas de los usuarios con concoordancia. En relación al producto 11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2. 616102-215927 
3. 612281-215899 
4. 611882-215873 
5. 463875-27225 
6. 687344-219928 
7. 785191-219690 
8. 687346-219527 
9. 687347-219582. 
10. 687346-219596 
11. 637174-3769 
12. 634080-216465 
13. 592838-210139. 
14. 592429-216427. 
15. 595842-213354 
16. 610711-214839 
17. 611533-214816 
18. 610321-211707 
19. 611879-210372 
20. 615101-208219 
21. 909191-27054 
22. 463721-27259 
23. 466809-27260 
24. 467160-27258 
25. 647434-219711 
26. 910291-201879 
27. 654697-4568 
28. 610322-207428 
29. 909197-27053 
30. 460652-27105 
31. 909521-27059 
32. 649409-214628 
33. 561080-205741 
34. 641340-207228 
35. 650948-219535 
36. 16798-207746 
37. 387368-201468 
38. 667063-215740  
39. 894721-1885 
40. 613440-207361 
41. 463877-27230 
42. 909195-27058 
43. 909516-27047 
44. 631121-3522 
45. 648892-218827 
46. 544416-219418 
47. 684570-235900 
48. 767322-234883 
Adicional se anexa el oficio SISSCO-202-CS-006805 con la solicitud del aval caracterizaciones express radicado el 15 de abril de 2025. </t>
  </si>
  <si>
    <t>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oficio de respuesta con numero de radicado 2025-EE44666 de 13 de mayo 2025 con concepto desfavorable.</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</si>
  <si>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Se da inicio al proceso con seguimiento 1, sin diligenciar la caracterización social y ambiental por el perfil de técnico ambiental. Adicionalmente las familias no fueron caracterizadas o no cuentan con actualización de la misma, no cuentan con plan de cuidado familiar, no se realizó la concertación y seguimiento a compromisos. Se identificaron hallazgos en 2 sesiones.</t>
  </si>
  <si>
    <t>No se acepta glosa, puesto que se evidencia soportes de planillas en fisico, con calidad, firmas de los usuarios con concoordancia. Cabe resaltar que estos registros fueron sujeto de auditoría en el mes de octubre y no se encontraron sujetos de glosa, lo cual indica que la información se encontraba completa en el aplicativo GTAPPS antes de reiniciarlo.</t>
  </si>
  <si>
    <t>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Se da inicio al proceso con seguimiento 1, sin diligenciar la caracterización social y ambiental por el perfil de técnico ambiental. Adicionalmente las familias no fueron caracterizadas o no cuentan con actualización de la misma, no cuentan con plan de cuidado familiar, no se realizó la concertación y seguimiento a compromisos. Se identificaron hallazgos en 45 sesiones.</t>
  </si>
  <si>
    <t xml:space="preserve">No se acepta glosa, puesto que los tecnicos ambientales realizaron las visitas en campo, desplazamientos, diligenciamiento de planillas con calidad y concoordancia aplicativo versus soportes en fisico, observación frente a la carcaterización ambiental. </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</si>
  <si>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No se aplica los tamizajes requeridos por el perfil de enfermería (APGAR). Se identificó hallazgos en 1 sesión.</t>
  </si>
  <si>
    <t>No se acepta glosa puesto se presentó acta del 18 de diciembre 2024 con SDS, donde se evidencio la selección y presentación de piezas comunicativas, de acuerdo a lo solicitado para el momento 1 – del desarrollo del contenido diferencial en el documento operativo.
La subred Centro Oriente frente a los hallazgos de calidad reforzara el proceso de seguimiento y precrítica a las acciones para verificar el cumplimiento de la calidad y completitud la intervención, educación y verificación del riesgo para cada uno de los perfiles contratados.
En cuanto a las caracterizaciones express Adicional se anexa el oficio SISSCO-202-CS-006805 con la solicitud del aval caracterizaciones express radicado el 15 de abril de 2025. 
En respuesta a lo manifestado por la subred, como equipo de apoyo a la supervisión de la SDS se informa que de acuerdo al anexo de glosas: “La Subred Integrada de Servicios de Salud E.S.E., contará con un máximo de cinco (5) días hábiles siguientes a la notificación oficial del valor de las glosas, para aceptarlas u objetarlas, respuesta que se hará mediante oficio radicado a los supervisores, presentando la justificación y anexando en medio digital los documentos que soporten las glosas con las que no están de acuerdo.</t>
  </si>
  <si>
    <t>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oficio de respuesta con numero de radicado 2025-EE44666 de 13 de mayo 2025 con concepto desfavorable.</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</si>
  <si>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No se aplica los tamizajes requeridos por el perfil de enfermería (APGAR). Se identificó hallazgos en 8 sesiones.</t>
  </si>
  <si>
    <t xml:space="preserve">No se acepta glosa puesto se presentó acta del 18 de diciembre 2024 con SDS, donde se evidencio la selección y presentación de piezas comunicativas, de acuerdo a lo solicitado para el momento 1 – del desarrollo del contenido diferencial en el documento operativo.
La subred Centro Oriente frente a los hallazgos de calidad reforzara el proceso de seguimiento y precrítica a las acciones para verificar el cumplimiento de la calidad y completitud la intervención, educación y verificación del riesgo para cada uno de los perfiles contratados.
En cuanto a las caracterizaciones express de todos los planes de cuidado familiar, se solicitará por medio de oficio aval a la secretaria distrital de salud puesto que se presenta esta novedad.
En respuesta a lo manifestado por la subred, como equipo de apoyo a la supervisión de la SDS se informa que de acuerdo al anexo de glosas: “La Subred Integrada de Servicios de Salud E.S.E., contará con un máximo de cinco (5) días hábiles siguientes a la notificación oficial del valor de las glosas, para aceptarlas u objetarlas, respuesta que se hará mediante oficio radicado a los supervisores, presentando la justificación y anexando en medio digital los documentos que soporten las glosas con las que no están de acuerdo. Adicional se anexa el oficio SISSCO-202-CS-006805 con la solicitud del aval caracterizaciones express radicado el 15 de abril de 2025. </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</si>
  <si>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No se aplica los tamizajes requeridos por el perfil de enfermería (APGAR). Se identificó hallazgos en 12 sesiones.</t>
  </si>
  <si>
    <t>Se genera GLOSA del 100% del valor del producto faltante POR AUSENCIA DE SOPORTES, en el producto Plan de Cuidado Familiar con Familias Étnicas – Afrodescendientes, que acorde con el anexo operativo cuenta con 5 actividades, evidenciando en una de ellas la ausencia de la selección de 2 piezas comunicativas, de acuerdo a lo solicitado para el momento 1 – del desarrollo del contenido diferencial en el documento operativo.</t>
  </si>
  <si>
    <t>Se levanta glosa del 100% del valor ejecutado de los productos en donde se evidencio el hallazgo por el producto 31 Plan de Cuidado Familiar con Familias Étnicas - Afrodescendientes ya que la Subred Centro Oriente presenta acta del 18 de diciembre 2024, en donde se realizó el intercambio y socialización de las piezas comunicativas en donde se visibiliza el enfoque diferencial, espacio convocado desde nivel central para todos los equipos Kilombos de las Subredes Integradas de Servicios de Salud. Se evidencia participación de los equipos de Kilombos y profesional de apoyo de la Subred.</t>
  </si>
  <si>
    <t>Se genera GLOSA del 100% del valor del producto faltante POR AUSENCIA DE SOPORTES, debido a que los productos reportados como desarrollados en el informe de gestión, no fueron soportados en el seguimiento retrospectivo, se evidenció 4,56215949778473 soportes faltantes.</t>
  </si>
  <si>
    <t xml:space="preserve">No se acepta glosa, puesto que el informe del plan programatico presupuestal esta por encima, el cual se puede ajustar según lo soportado. A su vez, se validaron las 24 horas administrativas acorde al ingreso y talento humano contratado. </t>
  </si>
  <si>
    <t>Se mantiene glosa del 100% del valor ejecutado de los productos en donde se evidencio el hallazgo por el producto 44 Comité de Cuidado Profesionales de planes de cuidado por ausencia de soportes, teniendo en cuenta que la Subred Centro Oriente no presenta soportes que subsanen los hallazgos evidenciados por el equipo de seguimiento.</t>
  </si>
  <si>
    <t>Se genera GLOSA del 100% del valor del producto faltante POR AUSENCIA DE SOPORTES, debido a que los productos reportados como desarrollados en el informe de gestión, no fueron soportados en el seguimiento retrospectivo, se evidenció 6,65784337506297 soportes faltantes.</t>
  </si>
  <si>
    <t>Se genera GLOSA POR INCUMPLIMIENTO DE ANEXO 5 LINEAMIENTOS TÉCNICOS DE LA GESTIÓN DE EQUIPOS BASICOS EXTRAMURALES DE HOGAR del 10% del valor ejecutado en los productos en donde se evidencio el hallazgo, relacionado con incumplimiento de calidad y completitud: debido a que no se cuenta con la implementación de “Tablero de control, producto de comités de cuidado”, que permita liderar la organización de los comités de los equipos básicos extramurales de hogar, realizar la planeación y monitoreo de la participación de los diferentes perfiles en estas sesiones de fortalecimiento técnico, comité de cuidado y reuniones de equipo, que permiten afianzar conocimientos de los profesionales y técnicos que conforman los equipos y adicionalmente genera diferencias entre el informe de gestión y lo soportado en el seguimiento</t>
  </si>
  <si>
    <t>No se acepta glosa, Los profesionales de apoyo cuentan con la matriz financiera, donde se evidencian excatamente las horas administrativas, cuentan con la base de talento humano, donde llevan el control de los asistencias a comité, a su vez presentaron listados de asistencia de las 24 horas administrativas. No existe un formato de tablero de control, establecido por secretaria de salud, ni en lineamiento.</t>
  </si>
  <si>
    <t>Se mantiene glosa del 100% del valor ejecutado de los productos en donde se evidencio el hallazgo por el producto 50 Microgestión de la salud pública, de los Equipos Básicos Extramurales de Hogar “Bienestar para nuestro hogar" por incumplimiento del anexo 5 Lineamientos Técnicos de la Gestión De Equipos Básicos Extramurales de Hogar, teniendo en cuenta que la Subred Centro Oriente no presenta soportes que subsanen los hallazgos evidenciados por el equipo de seguimiento.</t>
  </si>
  <si>
    <t>Se genera GLOSA POR INCUMPLIMIENTO DE ANEXO 5 LINEAMIENTOS TÉCNICOS DE LA GESTIÓN DE EQUIPOS BASICOS EXTRAMURALES DE HOGAR del 10% del valor ejecutado en los productos en donde se evidencio el hallazgo, relacionado con incumplimiento de calidad y completitud: debido a que no se cuenta con la implementación de “Tablero de control, producto de comités de cuidado”, que permita liderar la organización de los comités de los equipos básicos extramurales de hogar, realizar la planeación y monitoreo de la participación de los diferentes perfiles en estas sesiones de fortalecimiento técnico, comité de cuidado y reuniones de equipo, que permiten afianzar conocimientos de los profesionales y técnicos que conforman los equipos y adicionalmente genera diferencias entre el informe de gestión y lo soportado en el seguimiento.</t>
  </si>
  <si>
    <t xml:space="preserve"> Se mantiene glosa del 100% del valor ejecutado de los productos en donde se evidencio el hallazgo por el producto 50 Microgestión de la salud pública, de los Equipos Básicos Extramurales de Hogar “Bienestar para nuestro hogar" por incumplimiento del anexo 5 Lineamientos Técnicos de la Gestión De Equipos Básicos Extramurales de Hogar, teniendo en cuenta que la Subred Centro Oriente no presenta soportes que subsanen los hallazgos evidenciados por el equipo de seguimiento.</t>
  </si>
  <si>
    <t>50Gestión EBEHC. ENERO (2)</t>
  </si>
  <si>
    <t>Se genera GLOSA del 100% del valor del producto faltante POR AUSENCIA DE SOPORTES, debido a que los productos reportados como desarrollados en el informe de gestión, no fueron soportados en el seguimiento retrospectivo, se evidenció 0,0978260869565215 soportes faltantes.</t>
  </si>
  <si>
    <t>Se mantiene glosa del 100% del valor ejecutado de los productos en donde se evidencio el hallazgo por el producto 50 Microgestión de la salud pública, de los Equipos Básicos Extramurales de Hogar “Bienestar para nuestro hogar" por ausencia de soportes, teniendo en cuenta que la Subred Centro Oriente no presenta soportes que subsanen los hallazgos evidenciados por el equipo de seguimiento.</t>
  </si>
  <si>
    <t>Se genera GLOSA del 100% del valor del producto faltante POR AUSENCIA DE SOPORTES, debido a que los productos reportados como desarrollados en el informe de gestión, no fueron soportados en el seguimiento retrospectivo, se evidenció 0,434782608695651 soportes faltantes.</t>
  </si>
  <si>
    <t>Se genera GLOSA del 100% del valor del producto faltante POR AUSENCIA DE SOPORTES, en el producto Plan de Cuidado Familiar con Familias Étnicas – Afrodescendientes, que acorde con el anexo operativo cuenta con 5 actividades, evidenciando en una de ellas la ausencia de la ficha técnica y pieza comunicativa, cargada en la plataforma Google drive habilitada desde nivel central, producto solicitado para el mes de enero 2025 desde el documento operativo del producto.</t>
  </si>
  <si>
    <t>Se mantiene glosa del 100% del valor ejecutado de los productos en donde se evidencio el hallazgo por el producto 31 Plan de Cuidado Familiar con Familias Étnicas - Afrodescendientes por ausencia de soportes, teniendo en cuenta que la Subred Centro Oriente no presenta soportes que subsanen los hallazgos evidenciados por el equipo de seguimiento.</t>
  </si>
  <si>
    <t>Se genera GLOSA POR INCUMPLIMIENTO DE ANEXO 5 LINEAMIENTOS TÉCNICOS DE LA GESTIÓN DE EQUIPOS BASICOS EXTRAMURALES DE HOGAR del 100% del valor ejecutado en los productos en donde se evidenciaron los siguientes  hallazgos:  usuarios sin planes de cuidado, no aplicación de APGAR, Findrisck,  campo de observaciones en blanco, no generación de compromisos, en los cierres no realizar la evaluación de los compromisos, menor sin crecimiento y desarrollo sin remisión y o activación de ruta, estrategia de ángeles sin seguimiento hospitalario y o caracterización, uso de plantillas en campo de observaciones, caracterización fuera de las 72 horas se identificaron  un total de  103  hallazgos en el plan de cuidado familiar.</t>
  </si>
  <si>
    <t>No se acepta glosa, puesto que se evidencia soportes de planillas en fisico, con calidad, firmas de los usuarios con concoordancia. Los profesionales realizaron desplazamiento en campo, realizaron intervención acorde al evento del usuario.  Observación en aplicativo Gtapps, Se radico oficio de la caracterización express, la cual fue realizada por el profesional.  En relación con la oportunidad del abordaje de los casos, se debe tener en cuenta el numero de casos versus el talento humano contratado.</t>
  </si>
  <si>
    <t>Se mantiene la glosa del 100% por incumplimiento de anexo 5 lineamientos técnicos de la gestión de equipos básicos extramurales de hogar del valor ejecutado en los productos en donde se evidenciaron los siguientes  hallazgos.</t>
  </si>
  <si>
    <t>Se genera GLOSA POR INCUMPLIMIENTO DE ANEXO 5 LINEAMIENTOS TÉCNICOS DE LA GESTIÓN DE EQUIPOS BASICOS EXTRAMURALES DE HOGAR del 100% del valor ejecutado en los productos en donde se evidenciaron los siguientes  hallazgos: no aplicación de APGAR, sin nota en campo de observaciones, no cumplen la periodicidad, sin compromisos en el proceso de caracterización, cierres sin evaluación de compromisos, en la estrategia de ángeles se evidencio uso de plantilla en campo de observaciones, sin seguimiento hospitalario, sin proceso de caracterización, ausencia de soportes en estrategia de ángeles un total de 52 planes de cuidado familiar.</t>
  </si>
  <si>
    <t xml:space="preserve">No se acepta glosa, puesto que se evidencia soportes de planillas en fisico, con calidad, firmas de los usuarios con concoordancia. Los profesionales realizaron desplazamiento en campo, realizaron intervención acorde al evento del usuario.  Observación en aplicativo Gtapps, Se radico oficio de la caracterización express, la cual fue realizada por el profesional.  En relación con la oportunidad del abordaje de los casos, se debe tener en cuenta el numero de casos versus el talento humano contratado. Adicional se anexa el oficio SISSCO-202-CS-006805 con la solicitud del aval caracterizaciones express radicado el 15 de abril de 2025. </t>
  </si>
  <si>
    <t>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2025-EE44666 de 13 de mayo 2025  con concepto desfavorable.</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</si>
  <si>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311 hallazgos en el plan de cuidado individual medicina general.</t>
  </si>
  <si>
    <t>No se acepta glosa, puesto que se evidencia soportes de planillas en fisico, con calidad, firmas de los usuarios con concoordancia a las visitas registradas en el aplicativo GTAPS, . A su vez se encuentran historias clinicas completas de los usuarios.</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</si>
  <si>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87 hallazgos en el plan de cuidado individual medicina general.</t>
  </si>
  <si>
    <t>47Gestión EBEHB. ENERO (1)</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</si>
  <si>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ausencia de 1,1  de soportes faltantes.</t>
  </si>
  <si>
    <t>47Gestión EBEHC. ENERO (2)</t>
  </si>
  <si>
    <t>Se genera GLOSA del 100% del valor del producto faltante POR AUSENCIA DE SOPORTES, porque los productos reportados como desarrollados en el informe de gestión, no fueron soportados en el seguimiento retrospectivo frente al correo de conteo del aplicativo, ya que se evidenció ausencia de 1,2  de soportes faltantes.</t>
  </si>
  <si>
    <t>51Gestión EBEH</t>
  </si>
  <si>
    <t>Apoyo a la microgestión de los Equipos Equipos Básicos Extramurales de Hogar</t>
  </si>
  <si>
    <t>51Gestión EBEHC. ENERO (2)</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</si>
  <si>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TRES Técnicos en sistemas; Eduardo Andrés Beltrán un total de 60 horas, Zarate, Eder Humberto Barrero Arias un total de 61 horas y  Kelly Melissa Perea Agualimpia un total de 43 horas</t>
  </si>
  <si>
    <t>No se acepta glosa, se realizará pago para el mes de abril</t>
  </si>
  <si>
    <t>Se levanta glosa del 100% debido a que la subred soporto los comprobantes de pago de los tres Técnicos en sistemas.</t>
  </si>
  <si>
    <t xml:space="preserve">Se genera GLOSA POR INCUMPLIMIENTO DE ANEXO 5 LINEAMIENTOS TÉCNICOS DE LA GESTIÓN DE EQUIPOS BASICOS EXTRAMURALES DE HOGAR del 100% del valor ejecutado en los productos en donde se evidenciaron los siguientes  hallazgos: No presentaron Tablero de control de indicadores con el monitoreo de la operación a nivel territorial, familiar e individual. </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</si>
  <si>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3   Melanie Gisselle López Zuleta correspondiente a   6 horas</t>
  </si>
  <si>
    <t>Se mantiene la glosa del 100%  de pago de honorarios  de un profesional universitario 3  Melanie Gisselle López Zuleta correspondiente a   6 horas.</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</si>
  <si>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usuarios a los que no se le realizaron tamizaje COPE y usuarios que se realizo intervencion familiar e individual el mismo día. Se identificaron hallazgos en 81 sesiones.</t>
  </si>
  <si>
    <t xml:space="preserve">No se acepta glosa, puesto que se evidencia soportes de planillas en fisico, con calidad, firmas de los usuarios con concoordancia. Los profesionales realizaron desplazamiento en campo, realizaron intervención acorde al evento del usuario.  Observación en aplicativo Gtapps, Se radico oficio de la caracterización express, la cual fue realizada por el profesional. Adicional se anexa el oficio SISSCO-202-CS-006805 con la solicitud del aval caracterizaciones express radicado el 15 de abril de 2025. </t>
  </si>
  <si>
    <t>Se mantiene glosa del 100% del valor ejecutado por incumplimiento de anexo 5 lineamientos técnicos de la gestión de equipos básicos extramurales de hogar, teniendo en cuenta oficio de respuesta con número de radicado 2025-EE44666 de 13 de mayo 2025  con concepto desfavorable.</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</si>
  <si>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usuarios a los que no se le realizaron tamizaje COPE y usuarios que se realizo intervencion familiar e individual el mismo día. Se identificaron hallazgos en 1 sesion.</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</si>
  <si>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usuarios a los que no se le realizaron tamizaje COPE y usuarios que se realizo intervencion familiar e individual el mismo día. Se identificaron hallazgos en 117 sesiones..</t>
  </si>
  <si>
    <t>Se genera GLOSA POR INCUMPLIMIENTO DE ANEXO 5 LINEAMIENTOS TÉCNICOS DE LA GESTIÓN DE EQUIPOS BASICOS EXTRAMURALES DE HOGAR del 100% del valor ejecutado en los productos en donde se evidencio el hallazgo, relacionado con incumplimiento de calidad y completitud: No realizo actualización de plan de cuidado familiar, no cuenta con compromisos, no se evidencio la intervención, educación y verificación del riesgo del perfil que realiza la visita. Se identificaron hallazgos en 4 sesiones.</t>
  </si>
  <si>
    <t xml:space="preserve">No se acepta glosa 1. ID: 234796; no se realiza seguimiento a la familia desde el 31 de enero de 2025. 
2. ID: 45531; no se evidencia intervención, educación, seguimiento del seguimiento del día 31 de enero de 2025.
Generando la revisión de las familias relacionadas, se evidencia que el presente hallazgo responde a seguimientos que corresponden al periodo auditable de febrero y marzo, el cual no se ha llevado a cabo.
Adicional se anexa el oficio SISSCO-202-CS-006805 con la solicitud del aval caracterizaciones express radicado el 15 de abril de 2025. </t>
  </si>
  <si>
    <t>Se mantiene glosa del 100% del valor ejecutado por incumplimiento de anexo 5 lineamientos técnicos de la gestión de equipos básicos extramurales de hogar, teniendo en cuenta oficio de respuesta con número de radicado 2025-EE44666 de 13 de mayo 2025  con concepto desfavorable</t>
  </si>
  <si>
    <t>No se acepta glosa, puesto que el informe del plan programatico presupuestal esta por encima, el cual se puede ajustar según lo soportado.</t>
  </si>
  <si>
    <t>Se mantiene glosa del 100% del valor del producto faltante por ausencia de soportes, teniendo en cuenta que la subred Centro Oriente acepta la glosa.</t>
  </si>
  <si>
    <t>Se genera GLOSA POR INCUMPLIMIENTO DE ANEXO 5 LINEAMIENTOS TÉCNICOS DE LA GESTIÓN DE EQUIPOS BASICOS EXTRAMURALES DE HOGAR del 100% del valor ejecutado en los productos en donde se evidencio el hallazgo, relacionado con incumplimiento de calidad y completitud: No concordancia de fecha en formato en fisico y fecha en aplicativo. Se identificaron hallazgos en 1 sesion.</t>
  </si>
  <si>
    <t>No se aceta glosa, puesto que se realizó la visita en campo por parte del profesional en psicología, se cuenta con la planilla de firma del uuario y observación en el aplicativo Gtapps.</t>
  </si>
  <si>
    <t>Se mantiene glosa del 100% del valor ejecutado por incumplimiento de anexo 5 lineamientos técnicos de la gestión de equipos básicos extramurales de hogar, teniendo en cuenta que la subred Centro Oriente no presenta soportes que subsanen los hallazgos evidenciados por el equipo de seguimiento.</t>
  </si>
  <si>
    <t>18IndividualA. DICIEMBRE</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</si>
  <si>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 se registra firma del usuario y el no cargue de la información al aplicativo distrital. Se identificaron hallazgos en 4 sesiones.</t>
  </si>
  <si>
    <t xml:space="preserve">No se acepta glosa, puesto que se evidencia soportes de planillas en fisico, con calidad, firmas del usuario con concoordancia. El profesionales realizó desplazamiento en campo, realizó intervención acorde al evento del usuario.  Observación en aplicativo Gtapps, </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</si>
  <si>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 se registra firma del usuario y el no cargue de la información al aplicativo distrital. Se identificaron hallazgos en 6 sesiones.</t>
  </si>
  <si>
    <t>45Gestión EBEHA. DICIEMBRE</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</si>
  <si>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0,583324233491149 de soportes faltantes.</t>
  </si>
  <si>
    <t>45Gestión EBEHB. ENERO (1)</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</si>
  <si>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0,37498956194573 de soportes faltantes.</t>
  </si>
  <si>
    <t>46Gestión EBEH</t>
  </si>
  <si>
    <t>Comité de Cuidado_Técnico 3_Perfiles etnicos</t>
  </si>
  <si>
    <t>46Gestión EBEHB. ENERO (1)</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</si>
  <si>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1,60013063 de soportes faltantes.</t>
  </si>
  <si>
    <t>49Gestión EBEHA. DICIEMBRE</t>
  </si>
  <si>
    <t>Se genera  GLOSA POR INCUMPLIMIENTO DE ANEXO 5 LINEAMIENTOS TÉCNICOS DE LA GESTIÓN DE EQUIPOS BASICOS EXTRAMURALES DE HOGAR del 10% del valor ejecutado del producto debido a que el reporte de la ejecución es por cumplimiento de plan de acción cualitativo; ya que se evidencio incumplimiento en los lineamientos técnicos frente al envio de canalizaciones generadas por Equipos Basicos Extramurales de Hogar a SIRC de la Subred las cuales fueron enviadas fuera de los tiempos establecidos en los lineamientos operativos.</t>
  </si>
  <si>
    <t>No se acepta glosa puesto que la profesional  cuenta con los soportes  de las canalizaciones enviadas, se realizó la respectiva gestión con la EAPB. Cabe resalta que se cuenta con  1 profesional contratada, el cual por el volumen de generación de canalizaciones es insuficiente para dar respuesta en un tiempo especifico. Sin embargo se realizo toda la gestión del 100% de lo canalizado por los EBEH.</t>
  </si>
  <si>
    <t>Se mantiene glosa del 10% del valor ejecutado por incumplimiento de anexo 5 lineamientos técnicos de la gestión de equipos básicos extramurales de hogar, teniendo en cuenta que la subred Centro Oriente no presenta soportes que subsanen los hallazgos evidenciados por el equipo de seguimiento.</t>
  </si>
  <si>
    <t>49Gestión EBEHB. ENERO (1)</t>
  </si>
  <si>
    <t>49Gestión EBEHC. ENERO (2)</t>
  </si>
  <si>
    <t xml:space="preserve">Se genera glosa por BASE DE TALENTO HUMANO, del 5% del valor total por el producto Mesogestión de la salud pública, de los Equipos Básicos Extramurales de Hogar “Bienestar para nuestro hogar” debido a que se evidencio los siguientes hallazgos:
1. Pedronel Queragama Murry: Los soportes de hoja de vida y las adiciones no corresponde al contratista, pertenece a Dario Queragama Pepe.
2. Jesús Alberto Rojas Moreno: No se evidencia tarjeta profesional.
3. Camila Andrea Venegas Varela: No se evidencia el Rethus 
4. Kimberly Johana Mendoza Herrera: No se evidencia tarjeta profesional ni Rethus.
5. Mary Leady Martínez Frías: No cuenta con soportes de hoja de vida en el SECOP
6. Williams Alejandro Pérez Ulloa: No se evidencia el Rethus 
7. Leidy Carolina Rico Rojas: No se evidencia Acta de grado
8. Carmenza Trujillo Lean : No se evidencia Resolución de SDS
9. Camila Andrea Venegas Varela:  No cuenta con  rethus
10. Kimberly Johana Mendoza Herrera: No cuenta con tarjeta profesional ni rethus.  
11. Mary Leady Martínez Frías:  No cuenta con soportes en el SECOP
12. Williams Alejandro Pérez Ulloa; No se evidencia RETHUS. 
13. Leidy Carolina Rico Rojas; No se evidencia acta de grado.
14. Carmenza Trujillo Lean; ; No se evidencia resolución SDS.
15. Yacira Asprilla Salas: No se evidencia tarjeta de auxiliar de enfermería.
16. Mayra Yulieth Martínez Cely: No se evidencia tarjeta de auxiliar de enfermería.
17. Martha Cecilia Silva Zapata: No se evidencia tarjeta de auxiliar de enfermería.
18. Lina Yohanna Moreno Valbuena: No se evidencia tarjeta de auxiliar de enfermería.
19. Diana Alexandra Aya Ariza: No se evidencia tarjeta de auxiliar de enfermería.
20. Astrid Johanna Hernández Díaz: No se evidencia tarjeta de auxiliar de enfermería.
21. Iban Darío Sarmiento Moreno: No se evidencia tarjeta de auxiliar de enfermería.
22. Marco Saúl Mina Amazo: No se evidencia tarjeta de auxiliar de enfermería.
23. Leidy Marcela Méndez Aguilera: No se evidencia tarjeta de auxiliar de enfermería.
24. Adriana Johana Rodríguez Clavijo: No se evidencia tarjeta de auxiliar de enfermería.
25. Lorena Tatiana Veloza Martínez: No se evidencia tarjeta de auxiliar de enfermería.
26. Jesús Alberto Rojas Moreno: No se evidencia tarjeta de auxiliar de enfermería.
</t>
  </si>
  <si>
    <t xml:space="preserve">No se acepta glosa, se subiran los documentos pendientes por cada uno de los contratistas. Sin embargo el talento humano de la Subred Centro Oriente entrega el 100% de la documentación para la contratación. </t>
  </si>
  <si>
    <t>Se levanta glosa por base de talento humano, teniendo en cuenta que la Subred Centro Oriente presento los documentos faltantes de Hojas de vida.</t>
  </si>
  <si>
    <t>Se genera GLOSA POR AUSENCIA DE SOPORTES del 100% del valor del producto faltante, en la Actividad Avanzada para el abordaje territorial debido a que la subred soporto durante el seguimiento, 1,50336112446765 generando una ausencia de 0,246638875532353</t>
  </si>
  <si>
    <t>Se genera GLOSA POR AUSENCIA DE SOPORTES del 100% del valor del producto faltante, en la Actividad Abordaje territorial debido a que la subred soporto durante el seguimiento, 3974 generando una ausencia de 8 familias.</t>
  </si>
  <si>
    <t>Se mantiene GLOSA del 100% del valor del producto faltante POR AUSENCIA DE SOPORTES debido a que la Subred no presento soportes que subsanen los hallazgos identificados en   proceso de seguimiento retrospectivo</t>
  </si>
  <si>
    <t>Se genera GLOSA POR INCUMPLIMIENTO DE ANEXO 5 LINEAMIENTOS TÉCNICOS DE LA GESTIÓN
DE EQUIPOS BASICOS EXTRAMURALES DE HOGAR del 100 %, en la Actividad Abordaje territorial por que los productos no cumplen con lo descrito en los lineamientos debido a que se evidencio 11 hallazgos relacionados a usuarios con campos de observación en blanco , observaciones duplicadas usuarios no canalizados, y  usuarios sin firma en planillas.</t>
  </si>
  <si>
    <t xml:space="preserve">No se acepta glosa, puesto que se evidencia soportes de planillas en fisico, Las promotoras realizaron desplazamiento en campo, realizaron intervención de los individuos y las familias.  Observación en aplicativo Gtapps, </t>
  </si>
  <si>
    <t>2ColectivoB. ENERO (1)</t>
  </si>
  <si>
    <t>Se genera GLOSA POR INCUMPLIMIENTO DE ANEXO 5 LINEAMIENTOS TÉCNICOS DE LA GESTIÓN
DE EQUIPOS BASICOS EXTRAMURALES DE HOGAR del 100 %, en la Actividad Abordaje territorial por que los productos no cumplen con lo descrito en los lineamientos debido a que se evidencio 14 hallazgos relacionados a usuarios con campos de observación en blanco y observaciones duplica</t>
  </si>
  <si>
    <t>Se genera GLOSA POR INCUMPLIMIENTO DE ANEXO 5 LINEAMIENTOS TÉCNICOS DE LA GESTIÓN
DE EQUIPOS BASICOS EXTRAMURALES DE HOGAR del 100 %, en la Actividad Abordaje territorial por que los productos no cumplen con lo descrito en los lineamientos debido a que se evidencio 114 hallazgos relacionados a usuarios con campos de observación en blanco , observaciones duplicadas no concordancia en fechas y canalizaciones fuera de tiempos, y  usuarios sin firma en planillas</t>
  </si>
  <si>
    <t>No se acepta glosa, puesto que se evidencian intervenciones en aplicativo Gtapps.</t>
  </si>
  <si>
    <t>3Colectivo</t>
  </si>
  <si>
    <t>Abordaje Territorial en Zonas de Ruralidad Cercana</t>
  </si>
  <si>
    <t>3ColectivoA. DICIEMBRE</t>
  </si>
  <si>
    <t>Se genera GLOSA POR AUSENCIA DE SOPORTES del 100% del valor del producto faltante, en la Actividad Abordaje Territorial en Zonas de Ruralidad Cercana debido a que la subred soporto durante el seguimiento, 0 familias  generando una ausencia de 23.</t>
  </si>
  <si>
    <t>3ColectivoC. ENERO (2)</t>
  </si>
  <si>
    <t xml:space="preserve">Se genera GLOSA POR INCUMPLIMIENTO DE ANEXO 5 LINEAMIENTOS TÉCNICOS DE LA GESTIÓN
DE EQUIPOS BASICOS EXTRAMURALES DE HOGAR del 100 %, en la Actividad Abordaje Territorial en Zonas de Ruralidad Cercana por que los productos no cumplen con lo descrito en los lineamientos debido a que se evidencio 4 hallazgos relacionados a usuarios con campos de observación en blanco , sin tamizajes de OMS ,usuarios sin canalización.
</t>
  </si>
  <si>
    <t xml:space="preserve">No se acepta glosa, puesto que se evidencia soportes de planillas en fisico, Las promotoras realizaron desplazamiento en campo, realizaron intervención de los individuos y las familias.  </t>
  </si>
  <si>
    <t xml:space="preserve">Se genera GLOSA POR INCUMPLIMIENTO DE ANEXO 5 LINEAMIENTOS TÉCNICOS DE LA GESTIÓN
DE EQUIPOS BASICOS EXTRAMURALES DE HOGAR del 100 %, en la Actividad Plan de Cuidado Familiar - Salud Bucal por qué los productos no cumplen con lo descrito en los lineamientos debido a que se evidencio 24 hallazgos relacionados a familias sin caracterización y sin generación de compromisos.
</t>
  </si>
  <si>
    <t xml:space="preserve">Para el presente producto, nuevamente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Cabe resaltar que estos registros fueron sujeto de auditoría en el mes de octubre y no se encontraron sujetos de glosa, lo cual indica que la información se encontraba completa en el aplicativo GTAPPS antes de reiniciarlo. A CONTINUACIÓN SE RELACIONAN: 1. 37996
Sin proceso de actualización y/o caracterización por promotor cierre del 12 de diciembre
2. 1016755612
Sin proceso de actualización y/o caracterización por promotor cierre del 12 de diciembre
3. 1023994509
Sin proceso de actualización y/o caracterización por promotor cierre del 26 de diciembre
4. 1023992493
Sin proceso de actualización y/o caracterización por promotor cierre del 23 de diciembre
5. 52280992
No se acepta glosa, puesto que se evidencia soportes de planillas en fisico, con calidad, firmas de los usuarios con concoordancia. Sin proceso de actualización y/o caracterización por promotor cierre del 23 de diciembre
6. 1023992212
Sin proceso de actualización y/o caracterización por promotor cierre del 23 de diciembre
7. 1023984005
Sin proceso de actualización y/o caracterización por promotor cierre de 18 diciembre
8. 1038146417
Sin proceso de actualización y/o caracterización por promotor cierre de 18 diciembre
9. 41721046
Sin proceso de actualización y/o caracterización por promotor cierre de 16 diciembre
10. 51795097
Sin proceso de actualización y/o caracterización por promotor cierre de 16 diciembre
11. 1243861079
Sin proceso de actualización y/o caracterización por promotor cierre de 13 diciembre
12. 1024605569
Sin proceso de actualización y/o caracterización por promotor cierre de 12 diciembre
13. 1027403757
Sin proceso de actualización y/o caracterización por promotor cierre de 12 diciembre
14. 13258
Sin proceso de actualización y/o caracterización por promotor cierre de 11 diciembre
15. 5227456
Sin proceso de actualización y/o caracterización por promotor cierre de 11 diciembre
16. 1000854942
Sin proceso de actualización y/o caracterización por promotor cierre de 11 diciembre
17. 1026603759
Sin proceso de actualización y/o caracterización por promotor cierre de 12 diciembre
18. 1014316831
Sin proceso de actualización y/o caracterización por promotor cierre de 20 diciembre
19. 1034319627
Sin proceso de actualización y/o caracterización por promotor cierre de 17 de diciembre
20. 1033831737
Sin proceso de actualización y/o caracterización por promotor cierre de 17 de diciembre
21. 1033700559
Sin proceso de actualización y/o caracterización por promotor cierre de 13 de diciembre
22. 1016751403
Sin proceso de actualización y/o caracterización por promotor cierre de 16 de diciembre
23. 1140936561
Sin proceso de actualización y/o caracterización por promotor cierre de 12 de diciembre
24. 1206224261
Sin proceso de actualización y/o caracterización por promotor cierre de 12 de diciembre
Adicional se anexa el oficio SISSCO-202-CS-006805 con la solicitud del aval caracterizaciones express radicado el 15 de abril de 2025. </t>
  </si>
  <si>
    <t>Se mantiene GLOSA del 100% POR INCUMPLIMIENTO DE ANEXO 5 LINEAMIENTOS TÉCNICOS DE LA GESTIÓN DE EQUIPOS BASICOS EXTRAMURALES DE HOGAR teniendo en cuenta oficio de respuesta con número de radicado 2025-EE44666 de 13 de mayo 2025  con concepto desfavorable..</t>
  </si>
  <si>
    <t>Se genera GLOSA POR INCUMPLIMIENTO DE ANEXO 5 LINEAMIENTOS TÉCNICOS DE LA GESTIÓN
DE EQUIPOS BASICOS EXTRAMURALES DE HOGAR del 100 %, en la Actividad Plan de Cuidado Familiar - Salud Bucal por qué los productos no cumplen con lo descrito en los lineamientos debido a que se evidencio 11 hallazgos relacionados a familias sin caracterización y sin generación de compromisos.</t>
  </si>
  <si>
    <t xml:space="preserve">No se acepta glosa, puesto que se evidencia soportes de planillas en fisico, con calidad, firmas de los usuarios con concoordancia.Para el presente producto, nuevamente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Cabe resaltar que estos registros fueron sujeto de auditoría en el mes de octubre y no se encontraron sujetos de glosa, lo cual indica que la información se encontraba completa en el aplicativo GTAPPS antes de reiniciarlo. A CONTINUACIÓN SE RELACION 1. 1243765155
sin proceso de actualización y/o caracterización por promotor cierre del 27 de enero
2. 3064354
sin proceso de actualización y/o caracterización por promotor cierre del 22 de enero
3. 1068740186
Sin proceso de actualización y/o caracterización por promotor cierre del 25 de enero
4. 1034319140
Sin proceso de actualización y/o caracterización por promotor cierre del 21 de enero
5. 1023992621
sin proceso de actualización y/o caracterización por promotor cierre del 06 de enero
6. 1023990898
Sin proceso de actualización y/o caracterización por promotor cierre del 27 de enero
7. 1016837819
Sin proceso de actualización y/o caracterización por promotor cierre de 13 enero
8. 20275712
Sin proceso de actualización y/o caracterización por promotor cierre de 13 enero
9. 52092860
Sin proceso de actualización y/o caracterización por promotor cierre de 13 enero
10. 1033823630
Sin proceso de actualización y/o caracterización por promotor cierre de 10 enero
11. 1000251944 Adicional se anexa el oficio SISSCO-202-CS-006805 con la solicitud del aval caracterizaciones express radicado el 15 de abril de 2025. </t>
  </si>
  <si>
    <t>Se mantiene GLOSA del 100% POR INCUMPLIMIENTO DE ANEXO 5 LINEAMIENTOS TÉCNICOS DE LA GESTIÓN DE EQUIPOS BASICOS EXTRAMURALES DE HOGAR teniendo en cuenta oficio de respuesta con número de radicado 2025-EE44666 de 13 de mayo 2025  con concepto desfavorable.</t>
  </si>
  <si>
    <t>20Colectivo</t>
  </si>
  <si>
    <t>Plan de Cuidado Familiar en Zonas de Ruralidad Cercana</t>
  </si>
  <si>
    <t>20ColectivoA. DICIEMBRE</t>
  </si>
  <si>
    <t>Se genera GLOSA POR AUSENCIA DE SOPORTES del 100% del valor del producto faltante, en la Actividad Plan de Cuidado Familiar en Zonas de Ruralidad Cercana debido a que la subred soporto durante el seguimiento, 42 sesiones  generando una ausencia de 2</t>
  </si>
  <si>
    <t xml:space="preserve">Adicional se anexa el oficio SISSCO-202-CS-006805 con la solicitud del aval caracterizaciones express radicado el 15 de abril de 2025. </t>
  </si>
  <si>
    <t>20ColectivoC. ENERO (2)</t>
  </si>
  <si>
    <t xml:space="preserve">Se genera GLOSA POR INCUMPLIMIENTO DE ANEXO 5 LINEAMIENTOS TÉCNICOS DE LA GESTIÓN
DE EQUIPOS BASICOS EXTRAMURALES DE HOGAR del 100 %, en la Actividad Plan de Cuidado Familiar en Zonas de Ruralidad Cercana por qué los productos no cumplen con lo descrito en los lineamientos debido a que se evidencio 7 hallazgos relacionados a familias sin caracterización ambiental , no concordancia en fechas planilla vs aplicativo, sin canalizaciones, sin compromisos por parte del perfil de psicología , usuarios sin canalizaciones.
</t>
  </si>
  <si>
    <t xml:space="preserve">No se acepta glosa, puesto que se evidencia soportes de planillas en fisico, cabe resaltar que en este producto ingresa todo el equipo, se contaba con las observaciones de los 3 perfiles, se podria dejar como plan de mejora. </t>
  </si>
  <si>
    <t>Se genera GLOSA POR AUSENCIA DE SOPORTES del 100% del valor del producto faltante, en la Actividad Comité de Cuidado-Perfiles Técnico 1_Técnicos en salud y ciencias ambientales debido a que la subred soporto durante el seguimiento, 61,5833333333333  generando una ausencia de 10,4166666666667</t>
  </si>
  <si>
    <t>Se genera GLOSA POR AUSENCIA DE SOPORTES del 100% del valor del producto faltante, en la Actividad Comité de Cuidado-Perfiles Técnico 1_Técnicos en salud y ciencias ambientales debido a que la subred soporto durante el seguimiento, 47,3   generando una ausencia de 32,5.</t>
  </si>
  <si>
    <t>Se genera GLOSA POR AUSENCIA DE SOPORTES del 100% del valor del producto faltante, en la Actividad Comité de Cuidado Profesionales de medicina debido a que la subred soporto durante el seguimiento, 4,125  generando una ausencia de 0,875</t>
  </si>
  <si>
    <t>Se genera GLOSA POR AUSENCIA DE SOPORTES del 100% del valor del producto faltante, en la Actividad Comité de Cuidado Profesionales de medicina debido a que la subred soporto durante el seguimiento, 3,53333333333333  generando una ausencia de 0,66666666666667.</t>
  </si>
  <si>
    <t>Se mantiene GLOSA del 100% del valor del producto faltante por ausencia de soportes, teniendo en cuenta que la subred Centro Oriente, no presentó soportes que subsanen los hallazgos identificados en el proceso de seguimiento retrospectivo.</t>
  </si>
  <si>
    <t>Se genera glosa POR INCUMPLIMIENTO EN LA UNIDAD BASE DE COSTEO DE LOS PRODUCTOS
DE EQUIPOS BASICOS EXTRAMURALES DE HOGAR en la Actividad -Avanzada para el abordaje territorial, por la diferencia entre el valor mensual reconocido por la subred y el valor definido por la SDS, de acuerdo con el valor establecido en la columna “1 VALOR BASE 184 HORAS MES” descritos debido a que se evidencio en no pago de honorarios   a la siguiente gestora comunitaria:
Pedro Uriel Muñoz Bernal correspondiente a 43 horas.</t>
  </si>
  <si>
    <t>Se levanta glosa por pago de honorarios al talento humano, teniendo en cuenta que la Subred Centro Oriente presentó comprobantes de pago a Gestor comunitario: Pedro Uriel Muñoz Bernal correspondiente a 43 horas.</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</si>
  <si>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la siguiente técnico 1:
Diana Leonor Valderrama Beltrán correspondiente a 28 horas.
</t>
  </si>
  <si>
    <t>No se acepta glosa,se paga honorarios en el mes de febrero</t>
  </si>
  <si>
    <t>Se levanta glosa por pago de honorarios al talento humano, teniendo en cuenta que la Subred Centro Oriente presentó comprobantes de pago a técnico 1: Diana Leonor Valderrama Beltrán correspondiente a 28 horas.</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</si>
  <si>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46  hallazgos en el plan de cuidado individual medicina general.</t>
  </si>
  <si>
    <t>No se acepta glosa, se paga honorarios en el mes de febrero</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</si>
  <si>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ni se evaluaron al cierre Se identificaron hallazgos en 50 sesiones.</t>
  </si>
  <si>
    <t xml:space="preserve">•No se acepta glosa  en cuanto a la verificación producto 5 plan de cuidado familiar Emocional el no evaluar los compromisos por parte del profesional. Este  criterio aplica para dejar un plan de mejora y fortalecimiento para el equipo ya que no se está teniendo en cuenta la intervención el contexto la atención por parte de los profesionales y reconocer también los desplazamientos que genera costo tiempo y el dar respuesta a los usuarios que requiere la atención por parte del profesional. Sería bueno también reconocer un porcentaje de la atención que no se quiere validar. se evidencia soportes de planillas en fisico, con calidad, firmas de los usuarios con concordancia. Se resalta que en la revisión realizada, en las preauditorias por los profesionales de apoyo se evidenció observaciones completas en el plan de cuidado familiar  
</t>
  </si>
  <si>
    <t>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</si>
  <si>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ni se evaluaron al cierre Se identificaron hallazgos en 23 sesiones.</t>
  </si>
  <si>
    <t>5ColectivoG.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</si>
  <si>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ni se evaluaron al cierre Se identificaron hallazgos en 24 sesiones.</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</si>
  <si>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firma del profesional, no cuenta con caracterización de promotor, no cuenta con compromisos, no se evidencio la intervención, educación y verificación del riesgo del perfil que realiza la visita, cargue en plano de otros casos priorizados y no en RBC y no se realizo cargue de la intervención en el aplicativo GTAPS. Se identificaron hallazgos en 7 sesiones.</t>
  </si>
  <si>
    <t xml:space="preserve">No se acepta glosa G3 de los meses febrero, marzo y abril, ya que el módulo de RBC se habilito hasta el mes de febrero para los profesionales en terapias por lo que los casos activos antes del 15 de febrero fueron diligenciados y cargados por el evento “Otros casos priorizados”.
Se evidenció observación completa, gestión del riesgo, lo cual es el objeto del programa, se desdibuja toda la actividad, lo cual no es el deber ser.
</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</si>
  <si>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firma del profesional, no cuenta con caracterización de promotor, no cuenta con compromisos, no se evidencio la intervención, educación y verificación del riesgo del perfil que realiza la visita, cargue en plano de otros casos priorizados y no en RBC y no se realizo cargue de la intervención en el aplicativo GTAPS. Se identificaron hallazgos en 12 sesiones.</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</si>
  <si>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firma del profesional, no cuenta con caracterización de promotor, no cuenta con compromisos, no se evidencio la intervención, educación y verificación del riesgo del perfil que realiza la visita, cargue en plano de otros casos priorizados y no en RBC y no se realizo cargue de la intervención en el aplicativo GTAPS. Se identificaron hallazgos en 4 sesiones.</t>
  </si>
  <si>
    <t xml:space="preserve">No se acepta glosa porque se realiza ajuste en el informe de gestion
</t>
  </si>
  <si>
    <t>Se mantiene glosa del 100% del valor del producto faltante por ausencia de soportes, teniendo en cuenta que la subred Centro Oriente no presenta soportes que subsanen los hallazgos evidenciados por el equipo de seguimiento.</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</si>
  <si>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21 de soportes faltantes.</t>
  </si>
  <si>
    <t>8ColectivoG. ABRIL REDISTRIBUCIÓN 2024</t>
  </si>
  <si>
    <t>9ColectivoD. FEBRERO</t>
  </si>
  <si>
    <t>No se acepta glosa, se realiza ajuste en la ppp</t>
  </si>
  <si>
    <t>9ColectivoE. MARZO</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</si>
  <si>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22 de soportes faltantes.</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</si>
  <si>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Se identificaron hallazgos en 4 sesiones.</t>
  </si>
  <si>
    <t xml:space="preserve">No se acepta glosa G3 de los meses febrero, marzo y abril, teniendo en cuenta que el producto se evidenció a completitud de acuerdo a lineamiento gestión del riesgo, lo cual es el objeto del programa. La concordancia de fecha no afecta el producto final solicitado, por lo cual recomedamos generar un plan de mejoramiento.
</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</si>
  <si>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Se identificaron hallazgos en 6 sesiones.</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</si>
  <si>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notificación, intervenciones con 2 días de diferencia sin justificacion y el no cargue de la información al aplicativo distrital. Se identificaron hallazgos en 1 sesión.</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</si>
  <si>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notificación, intervenciones con 2 días de diferencia sin justificacion y el no cargue de la información al aplicativo distrital. Se identificaron hallazgos en 2 sesiones.</t>
  </si>
  <si>
    <t>18IndividualG.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</si>
  <si>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notificación, intervenciones con 2 días de diferencia sin justificacion y el no cargue de la información al aplicativo distrital. Se identificaron hallazgos en 7 sesiones.</t>
  </si>
  <si>
    <t xml:space="preserve">No se acepta glosa, se ajusta informe de gestión
</t>
  </si>
  <si>
    <t>26Colectivo</t>
  </si>
  <si>
    <t>26ColectivoD. FEBRERO</t>
  </si>
  <si>
    <t>No se acepta glosa, se realizara ajsute en la ppp</t>
  </si>
  <si>
    <t>45Gestión EBEHG. ABRIL REDISTRIBUCIÓN 2024</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</si>
  <si>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0,279057294890271 de soportes faltantes.</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</si>
  <si>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0,00562088210345868 de soportes faltantes.</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</si>
  <si>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
1.	Wendy Tatiana Cárdenas Perdomo CC: 1000454912; 16 horas.</t>
  </si>
  <si>
    <t>•	No se acepta glosa g1 se realiza pago de honorarios. Producto 5 y producto 8</t>
  </si>
  <si>
    <t>Se mantiene  glosa por pago de honorarios al talento humano teniendo en cuenta que la Subred Centro Oriente no presento comprobante de pago donde se evidencie el pago al profesional universitario 2: Wendy Tatiana Cárdenas Perdomo CC: 1000454912; 16 horas.</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</si>
  <si>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campo de observaciones en blanco, en los cierres no realizar la evaluación de los compromisos, usuarios sin remisión y o activación de ruta  se identificaron  un total de  129 hallazgos en el plan de cuidado familiar.</t>
  </si>
  <si>
    <t>No se acepta glosa de los meses de febrero, marzo y abril, el perfil de enfermería realizó las visitas domiciliarias, se contaba con formato en físico, si se contaban con las canalizaciones, pero no dentro de las horas establecidas, dicha situación se ha escalado en secretaria de salud, puesto que los profesionales en ocasiones salen tarde del territorio. No es posible realizarla el mismo día. Se desdibuja la concertación e implementación del plan de cuidado familia, se debe tener en cuenta los tiempos de respuesta para los casos., la gestión integral del riesgo realizada, la cual es el objeto del convenio.</t>
  </si>
  <si>
    <t xml:space="preserve">Se genera GLOSA POR INCUMPLIMIENTO DE ANEXO 5 LINEAMIENTOS TÉCNICOS DE LA GESTIÓN DE EQUIPOS BASICOS EXTRAMURALES DE HOGAR del 100% del valor ejecutado en los productos en donde se evidenciaron los siguientes  hallazgos: usuarios no aplicación de APGAR, sin nota en campo de observaciones, no cumplen la periodicidad, sin compromisos en el proceso de caracterización, cierres sin evaluación de compromisos, en la estrategia de ángeles se evidencio inconsistencias en las fechas de la intervención reporta en campo de observaciones que son de febrero  y en el plano que son de marzo, sin canalización y o activación de ruta, canalizaciones fuera de los tiempos un total de 82 planes de cuidado familiar.
</t>
  </si>
  <si>
    <t>4ColectivoG. ABRIL REDISTRIBUCIÓN 2024</t>
  </si>
  <si>
    <t xml:space="preserve">Se genera GLOSA POR INCUMPLIMIENTO DE ANEXO 5 LINEAMIENTOS TÉCNICOS DE LA GESTIÓN DE EQUIPOS BASICOS EXTRAMURALES DE HOGAR del 100% del valor ejecutado en los productos en donde se evidenciaron los siguientes  hallazgos: usuarios no aplicación de APGAR, sin nota en campo de observaciones, no cumplen la periodicidad, sin compromisos en el proceso de caracterización, cierres sin evaluación de compromisos, en la estrategia de ángeles se evidencio inconsistencias en las fechas de la intervención reporta en campo de observaciones que son de febrero  y en el plano que son de marzo, sin canalización y o activación de ruta, canalizaciones fuera de los tiempos un total de 53 planes de cuidado familiar.
</t>
  </si>
  <si>
    <t>Se genera GLOSA POR INCUMPLIMIENTO DE ANEXO 5 LINEAMIENTOS TÉCNICOS DE LA GESTIÓN DE EQUIPOS BASICOS EXTRAMURALES DE HOGAR del 100% del valor ejecutado en los productos en donde se evidenciaron los siguientes  hallazgos: En el proceso de verificación de soportes en físico, se evidencio inconsistencias en el archivo plano vs el soporte en físico en las fechas de intervención de  las atenciones individuales un total de 54 hallazgos en el plan de cuidado individual medicina general.</t>
  </si>
  <si>
    <t>•No se acepta glosa del producto 12 atenciones individuales, teniendo en cuenta que se realizaron las respectivas valoraciones en TERRENO según lineamiento técnico, se cuenta con su respectiva historia clínica en dinámica gerencial. La concordancia de fecha no afecta el producto final solicitado, por lo cual recomedamos generar un plan de mejoramiento.</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</si>
  <si>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17  hallazgos en el plan de cuidado individual medicina general.</t>
  </si>
  <si>
    <t>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8  hallazgos en el plan de cuidado individual medicina general.</t>
  </si>
  <si>
    <t>Se genera GLOSA POR INCUMPLIMIENTO DE ANEXO 5 LINEAMIENTOS TÉCNICOS DE LA GESTIÓN DE EQUIPOS BASICOS EXTRAMURALES DE HOGAR del 100% del valor ejecutado en los productos en donde se evidenciaron los siguientes  hallazgos: Se evidencio inconsistencia en el diligenciamiento del físico vs aplicativo en 3 sesiones individuales de enfermería.</t>
  </si>
  <si>
    <t>Se genera GLOSA del 100% del valor del producto faltante POR AUSENCIA DE SOPORTES, porque los productos reportados como desarrollados en el informe de gestión, la subred durante el seguimiento no soporto 1 soportes de atención individual.</t>
  </si>
  <si>
    <t>no se acepta glosa se realizara ajuste del informe de gestión</t>
  </si>
  <si>
    <t>Se genera GLOSA del 100% del valor del producto faltante POR AUSENCIA DE SOPORTES, porque los productos reportados como desarrollados en el informe de gestión, la subred durante el seguimiento no soporto 3 sesiones grupales de medicina.</t>
  </si>
  <si>
    <t>no se acepta glosa, se contaba con la planeación, ficha técnica, la educación, cargue en aplicativo GITAPS, se solicita glosar solo un grupo.</t>
  </si>
  <si>
    <t>22Colectivo</t>
  </si>
  <si>
    <t>Grupos de Familias para el Bienestar en Ruralidad Cercana</t>
  </si>
  <si>
    <t>22ColectivoD. FEBRERO</t>
  </si>
  <si>
    <t xml:space="preserve">Se genera GLOSA POR INCUMPLIMIENTO DE ANEXO 5 LINEAMIENTOS TÉCNICOS DE LA GESTIÓN DE EQUIPOS BASICOS EXTRAMURALES DE HOGAR del 100% del valor ejecutado en los productos en donde se evidenciaron los siguientes  hallazgos: no se evidencio en el desarrollo de los perfiles de psicología y ambiente en 1 sesión grupal. </t>
  </si>
  <si>
    <t>·         NO se acepta glosa producto 21 grupos de familia, se contaba con la planeación, ficha técnica, la educación, cargue en aplicativo GITAPS, se solicita glosar solo un grupo.</t>
  </si>
  <si>
    <t>22ColectivoE. MARZO</t>
  </si>
  <si>
    <t xml:space="preserve">Se genera GLOSA POR INCUMPLIMIENTO DE ANEXO 5 LINEAMIENTOS TÉCNICOS DE LA GESTIÓN DE EQUIPOS BASICOS EXTRAMURALES DE HOGAR del 100% del valor ejecutado en los productos en donde se evidenciaron los siguientes  hallazgos: no se evidencio en el desarrollo  de los perfiles de psicología y ambiente en 1 sesión grupal. </t>
  </si>
  <si>
    <t>•	NO se acepta glosa producto grupos de familia, se contaba con la planeación, ficha técnica, la educación, cargue en aplicativo GITAPS, se solicita glosar solo un grupo.</t>
  </si>
  <si>
    <t>25Individual</t>
  </si>
  <si>
    <t>Grupos de Familias para el Bienestar y Seguridad Alimentaria y Nutricional</t>
  </si>
  <si>
    <t>25IndividualD. FEBRERO</t>
  </si>
  <si>
    <t xml:space="preserve">Se genera GLOSA POR INCUMPLIMIENTO DE ANEXO 5 LINEAMIENTOS TÉCNICOS DE LA GESTIÓN DE EQUIPOS BASICOS EXTRAMURALES DE HOGAR del 100% del valor ejecutado en los productos en donde se evidenciaron los siguientes  hallazgos no contaba con la convocaría, listado sin relatoría  ni firma del profesional: en 3 sesiones grupales </t>
  </si>
  <si>
    <t>No se acepta glosa G3 de los meses febrero y marzo ya que los procesos de educación en salud se realizaron, se mostraron evidencias de las actividades y se cuenta con los listados firmados por parte de los usuarios, adicional a esto, los grupos fueron convocados por el equipo de avanzada, razón por la cual las actas de convocatoria no se encontraban adjuntas a los grupos de familias generados.</t>
  </si>
  <si>
    <t>25IndividualE. MARZO</t>
  </si>
  <si>
    <t xml:space="preserve">Se genera GLOSA POR INCUMPLIMIENTO DE ANEXO 5 LINEAMIENTOS TÉCNICOS DE LA GESTIÓN DE EQUIPOS BASICOS EXTRAMURALES DE HOGAR del 100% del valor ejecutado en los productos en donde se evidenciaron los siguientes  hallazgos no contaba con la convocaría, listado sin relatoría  ni firma del profesional: en 2 sesiones grupales </t>
  </si>
  <si>
    <t>30Colectivo</t>
  </si>
  <si>
    <t>Grupos de Familias para el Bienestar por Medicina General - Ruralidad cercana</t>
  </si>
  <si>
    <t>30ColectivoE. MARZO</t>
  </si>
  <si>
    <t xml:space="preserve">Se genera GLOSA POR INCUMPLIMIENTO DE ANEXO 5 LINEAMIENTOS TÉCNICOS DE LA GESTIÓN DE EQUIPOS BASICOS EXTRAMURALES DE HOGAR del 100% del valor ejecutado en los productos en donde se evidenciaron los siguientes  hallazgos no contaba con la convocaría, listado sin relatoría  ni firma del profesional en 1 sesión grupal </t>
  </si>
  <si>
    <t>47Gestión EBEHD. FEBRERO</t>
  </si>
  <si>
    <t>Se genera GLOSA del 100% del valor del producto faltante POR AUSENCIA DE SOPORTES, porque los productos reportados como desarrollados en el informe de gestión, la subred durante el seguimiento soporto 2,66666666666665  generando una ausencia de 1,99999999999935 soportes.</t>
  </si>
  <si>
    <t>no se acepta glosa, se realizara ajuste al informe de gestion</t>
  </si>
  <si>
    <t>47Gestión EBEHE. MARZO</t>
  </si>
  <si>
    <t>Se genera GLOSA del 100% del valor del producto faltante POR AUSENCIA DE SOPORTES, porque los productos reportados como desarrollados en el informe de gestión, la subred durante el seguimiento soporto 2,08333333333333 generando una ausencia de 2,91666666666667 soportes.</t>
  </si>
  <si>
    <t>47Gestión EBEHF. ABRIL</t>
  </si>
  <si>
    <t>Se genera GLOSA del 100% del valor del producto faltante POR AUSENCIA DE SOPORTES, porque los productos reportados como desarrollados en el informe de gestión, la subred durante el seguimiento soporto 0,871850035730405 generando una ausencia de 1,2281499642696 soportes.</t>
  </si>
  <si>
    <t>47Gestión EBEHG. ABRIL REDISTRIBUCIÓN 2024</t>
  </si>
  <si>
    <t>Se genera GLOSA del 100% del valor del producto faltante POR AUSENCIA DE SOPORTES, porque los productos reportados como desarrollados en el informe de gestión, la subred durante el seguimiento soporto 2,15068166934572 generando una ausencia de 2,74931833065428 soportes.</t>
  </si>
  <si>
    <t>52Gestión EBEHD. FEBRERO</t>
  </si>
  <si>
    <t>Se genera GLOSA del 100% del valor del producto faltante POR AUSENCIA DE SOPORTES, porque los productos reportados como desarrollados en el informe de gestión, la subred durante el seguimiento soporto  3,58242753623188 generando una ausencia de  0,717572463768116  soportes.</t>
  </si>
  <si>
    <t>52Gestión EBEHE. MARZO</t>
  </si>
  <si>
    <t>Se genera GLOSA del 100% del valor del producto faltante POR AUSENCIA DE SOPORTES, porque los productos reportados como desarrollados en el informe de gestión, la subred durante el seguimiento soporto  5,83333333333333 generando una ausencia de  1,16666666666667 soportes</t>
  </si>
  <si>
    <t>52Gestión EBEHF. ABRIL</t>
  </si>
  <si>
    <t>Se genera GLOSA del 100% del valor del producto faltante POR AUSENCIA DE SOPORTES, porque los productos reportados como desarrollados en el informe de gestión, la subred durante el seguimiento soporto  1,83718297101449 generando una ausencia de  0,262817028985507  soportes</t>
  </si>
  <si>
    <t>52Gestión EBEHG. ABRIL REDISTRIBUCIÓN 2024</t>
  </si>
  <si>
    <t>Se genera GLOSA del 100% del valor del producto faltante POR AUSENCIA DE SOPORTES, porque los productos reportados como desarrollados en el informe de gestión, la subred durante el seguimiento soporto  3,41194048560571 generando una ausencia de  0,488059514394294 soportes</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</si>
  <si>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3; Marlon Arcos Cabra  un total de 100 horas, un total de 100 horas.</t>
  </si>
  <si>
    <t>se realizara ajuste a la base de talento humano</t>
  </si>
  <si>
    <t>Se levanta glosa del 100% POR INCUMPLIMIENTO EN LA UNIDAD BASE DE COSTEO DE LOS PRODUCTOS DE EQUIPOS BASICOS EXTRAMURALES DE HOGAR, debido a que la subred soporto los comprobantes de pago del  profesional universitarios 3.</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</si>
  <si>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profesional universitario 2; Camila Andrea Venegas Varela   un total de  6 horas y Hugo Rene Muñoz Saenz  un total de 54 un total de 60 horas.</t>
  </si>
  <si>
    <t>Se levanta glosa del 100% POR INCUMPLIMIENTO EN LA UNIDAD BASE DE COSTEO DE LOS PRODUCTOS DE EQUIPOS BASICOS EXTRAMURALES DE HOGAR, debido a que la subred soporto los comprobantes de pago de los profesionales universitarios 2.</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</si>
  <si>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del tamizaje Apgar.
Se identificaron hallazgos en 7 sesiones.</t>
  </si>
  <si>
    <t xml:space="preserve">No se acepta glosa G3 de los meses febrero, marzo y abril, ya que los abordajes correspondían a familias activas de periodos anteriores a los cuales se autorizó por parte de SDS realizar proceso de caracterización exprés, adicional a esto, las familias que se encontraban caracterizadas ya contaban con el proceso de aplicación de APGAR. Adicional se está omitiendo el abordaje integral realizado por el profesional especializado, no se tuvo en cuenta la observación, formato de firmas, canalización y la gestión integral de riesgo realizada. </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</si>
  <si>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del tamizaje Apgar.
 Se identificaron hallazgos en 9 sesiones.</t>
  </si>
  <si>
    <t>6ColectivoG. ABRIL REDISTRIBUCIÓN 2024</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</si>
  <si>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del tamizaje Apgar, no se evidenció firma del profesional en la planilla de firmas.
 Se identificaron hallazgos en 4 sesiones.</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</si>
  <si>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aplicación del tamizaje Apgar, no se evidenció firma del profesional en la planilla de firmas, no evidenció coherencia entre el formato en físico vs aplicativo GTAPS, se evidenció seguimiento a usuario que no cumple criterio epidemiológico para plan de cuidado familiar.
Se identificaron hallazgos en 17 sesiones.</t>
  </si>
  <si>
    <t xml:space="preserve">
No se acepta glosa G3 de los meses febrero, marzo y abril, ya que los abordajes correspondían a familias activas de periodos anteriores a los cuales se autorizó por parte de SDS realizar proceso de caracterización exprés, adicional a esto, se resalta que los menores abordados se encontraban en riesgo de DNT aguda, por lo que se realizó apertura de plan de cuidado dando respuesta a las necesidades en salud identificadas por parte del profesional.
En relación con la firma del profesional en la planilla, se está dejando la glosa en 3 oportunidades a pesar de que la única ausencia de firma se presentó en el mes de marzo, no tiene relación con lo socializado por la auditora, se solicita revisar. Adicional se está omitiendo el abordaje integral realizado por el profesional, no se tuvo en cuenta la observación, formato de firmas, canalización y la gestión integral de riesgo realizada. </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</si>
  <si>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aplicación del tamizaje Apgar, no se evidenció firma del profesional en la planilla de firmas, no evidenció coherencia entre el formato en físico vs aplicativo GTAPS, se evidenció seguimiento a usuario que no cumple criterio epidemiológico para plan de cuidado familiar.
Se identificaron hallazgos en 5 sesiones.</t>
  </si>
  <si>
    <t>7ColectivoG. ABRIL REDISTRIBUCIÓN 2024</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</si>
  <si>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aplicación del tamizaje Apgar, no se evidenció firma del profesional en la planilla de firmas, no evidenció coherencia entre el formato en físico vs aplicativo GTAPS, se evidenció seguimiento a usuario que no cumple criterio epidemiológico para plan de cuidado familiar.
Se identificaron hallazgos en 3 sesiones.</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</si>
  <si>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no evidenció coherencia entre el formato en físico vs aplicativo GTAPS frente al documento de identidad, se evidenció compromiso no pertinente en plan de cuidado familiar.
Se identificaron hallazgos en 6 sesiones.</t>
  </si>
  <si>
    <t xml:space="preserve">No se acepta glosa G3 de los meses febrero, marzo y abril, ya que los abordajes correspondían a familias activas de periodos anteriores a los cuales se autorizó por parte de SDS realizar proceso de caracterización exprés, por lo que los formularios no se evidencian completos.
En relación con la concordancia de número de documento, en la socialización se informó que al no superar la cantidad de hallazgos, no se dejaba la glosa estipulada, sobre todo, teniendo en cuenta que al verificar con ADRES los documentos si corresponden al diligenciado en el formato y se solicitaron los ajustes por medio del link de ajustes con SDS, se solicita revisar. Adicional se está omitiendo el abordaje integral realizado por el profesional, no se tuvo en cuenta la observación, formato de firmas, canalización y la gestión integral de riesgo realizada. 
</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</si>
  <si>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no evidenció coherencia entre el formato en físico vs aplicativo GTAPS frente al documento de identidad, se evidenció compromiso no pertinente en plan de cuidado familiar.
Se identificaron hallazgos en 5 sesiones.</t>
  </si>
  <si>
    <t>10ColectivoG.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</si>
  <si>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no evidenció coherencia entre el formato en físico vs aplicativo GTAPS frente al documento de identidad, se evidenció compromiso no pertinente en plan de cuidado familiar.
 Se identificó hallazgos en 2 sesiones.</t>
  </si>
  <si>
    <t>24Colectivo</t>
  </si>
  <si>
    <t>24ColectivoD.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</si>
  <si>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duplicidad de usuarias en diferentes grupos en la misma fecha y jornada, por lo cual no se evidencia el mínimo de 10 participantes para poder cobrar un grupo, se evidenció no concordancia del formato en físico vs aplicativo con respecto a la fecha de la actividad, ficha técnica sin evidencia de intervención por parte del perfil de psicología, grupos sin convocatoria previa a la intervención .
 Se identificaron hallazgos en 08 sesiones.</t>
  </si>
  <si>
    <t>No se acepta glosa, puesto que no se tuvo en cuenta la sesion educativa realizada, la convocatoria.</t>
  </si>
  <si>
    <t xml:space="preserve">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t>
  </si>
  <si>
    <t>24ColectivoE.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</si>
  <si>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duplicidad de usuarias en diferentes grupos en la misma fecha y jornada, por lo cual no se evidencia el mínimo de 10 participantes para poder cobrar un grupo, se evidenció no concordancia del formato en físico vs aplicativo con respecto a la fecha de la actividad, ficha técnica sin evidencia de intervención por parte del perfil de psicología, grupos sin convocatoria previa a la intervención .
 Se identificaron hallazgos en 02 sesiones.</t>
  </si>
  <si>
    <t>28Colectivo</t>
  </si>
  <si>
    <t>28ColectivoD. FEBRERO</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</si>
  <si>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no concordancia del formato en físico vs aplicativo con respecto a la fecha de la actividad, no se evidenció en el aplicativo el mínimo de 10 participantes para poder cobrar un grupo.
Se identificó hallazgo en 1 sesión.</t>
  </si>
  <si>
    <t xml:space="preserve">
No se acepta glosa G3 de los meses febrero, marzo y abril, ya que los procesos de educación en salud se realizaron, se mostraron evidencias de las actividades, se cuenta con las actas de convocatoria como lo exige el lineamiento; se cuenta con los listados firmados por parte de los usuarios, en relación con los grupos que no cumplen con los 10 usuarios registrados se recuerda que a partir de 9 usuarios el grupo vale por 0,5.</t>
  </si>
  <si>
    <t>28ColectivoE. MARZO</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</si>
  <si>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no concordancia del formato en físico vs aplicativo con respecto a la fecha de la actividad, no se evidenció en el aplicativo el mínimo de 10 participantes para poder cobrar un grupo.
Se identificó hallazgo en 2 sesiones.</t>
  </si>
  <si>
    <t>28ColectivoG. ABRIL REDISTRIBUCIÓN 2024</t>
  </si>
  <si>
    <t>Se genera GLOSA POR INCUMPLIMIENTO DE ANEXO 5 LINEAMIENTOS TÉCNICOS DE LA GESTIÓN DE EQUIPOS BASICOS EXTRAMURALES DE HOGAR del 100% del valor ejecutado en los productos en donde se evidencio el hallazgo, relacionado con incumplimiento de calidad y completitud:     se evidenció no concordancia del formato en físico vs aplicativo con respecto a la fecha de la actividad, no se evidenció en el aplicativo el mínimo de 10 participantes para poder cobrar un grupo.
Se identificó hallazgo en 0,5 sesión.</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</si>
  <si>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
1.	Camilo Andrés Lombana Bernal C.C 1.033.784.752; por 5,89291128 horas. </t>
  </si>
  <si>
    <t>No se acepta glosa G1 del producto 7, puesto que se realiza pagos de honorarios en febrero y abril.</t>
  </si>
  <si>
    <t>Se levanta glosa por pago de honorarios al talento humano, teniendo en cuenta que la Subred Centro Oriente presentó comprobantes de pago a profesional universitario 2, Camilo Andrés Lombana Bernal C.C1.033.784.752; por 5,89291128 horas.</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</si>
  <si>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
1. Camilo Andrés Lombana Bernal C.C 1.033.784.752; por 14,9999108 horas. </t>
  </si>
  <si>
    <t>Se levanta glosa por pago de honorarios al talento humano, teniendo en cuenta que la Subred Centro Oriente presentó comprobantes de pago a profesional universitario 2, Camilo Andrés Lombana Bernal C.C1.033.784.752; por 14,9999108 horas.</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</si>
  <si>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
Camilo Andrés Lombana Bernal C.C 1.033.784.752; por 24,9995858 horas. </t>
  </si>
  <si>
    <t>Se levanta glosa por pago de honorarios al talento humano, teniendo en cuenta que la Subred Centro Oriente presentó comprobantes de pago a profesional universitario 2, Camilo Andrés Lombana Bernal C.C1.033.784.752; por 24,9995858 horas.</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</si>
  <si>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las familias no fueron caracterizadas o no cuentan con actualización de la misma, no se realizó seguimiento a compromisos, en el proceso de cierre del plan de cuido familiar no se realiza la evaluación ambiental a la familia, se presentan diferencias en los registros realizados en las planillas y el aplicativo GTAPS. Se identificaron hallazgos en 11 sesiones.</t>
  </si>
  <si>
    <t xml:space="preserve">No se acepta glosa G3 de los meses febrero, marzo y abril, ya que los abordajes correspondían a familias activas de periodos anteriores a los cuales se autorizó por parte de SDS realizar proceso de caracterización exprés. Adicional no se tuvo en cuenta la observación, la gestión integral del riesgo, canalizaciones, derivaciones, formato de firmas y visita, se desdibuja el trabajo del profesional al glosar toda la unidad.
•	</t>
  </si>
  <si>
    <t>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</si>
  <si>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las familias no fueron caracterizadas o no cuentan con actualización de la misma, no se realizó seguimiento a compromisos, en el proceso de cierre del plan de cuido familiar no se realiza la evaluación ambiental a la familia, se presentan diferencias en los registros realizados en las planillas y el aplicativo GTAPS. Se identificaron hallazgos en 6   sesiones.</t>
  </si>
  <si>
    <t>No se acepta glosa G3 de los meses febrero, marzo y abril, ya que los abordajes correspondían a familias activas de periodos anteriores a los cuales se autorizó por parte de SDS realizar proceso de caracterización exprés. Adicional no se tuvo en cuenta la observación, la gestión integral del riesgo, canalizaciones, derivaciones, formato de firmas y visita, se desdibuja el trabajo del profesional al glosar toda la unidad.</t>
  </si>
  <si>
    <t>11ColectivoG. ABRIL REDISTRIBUCIÓN 2024</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</si>
  <si>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las familias no fueron caracterizadas o no cuentan con actualización de la misma, no se realizó seguimiento a compromisos, en el proceso de cierre del plan de cuido familiar no se realiza la evaluación ambiental a la familia, se presentan diferencias en los registros realizados en las planillas y el aplicativo GTAPS. Se identificaron hallazgos en 6 sesiones.</t>
  </si>
  <si>
    <t>Se genera GLOSA POR INCUMPLIMIENTO DE ANEXO 5 LINEAMIENTOS TÉCNICOS DE LA GESTIÓN DE EQUIPOS BASICOS EXTRAMURALES DE HOGAR del 100% del valor ejecutado en los productos en donde se evidencio el hallazgo, relacionado con incumplimiento de calidad y completitud: esto debido a que las familias no fueron caracterizadas o no cuentan con actualización de la misma, no se realizó seguimiento a compromisos, en el proceso de cierre del plan de cuido familiar no se realizó la evaluación ambiental a la familia, no se aplicaron los tamizajes requeridos por el perfil de enfermería (APGAR) y se presentaron diferencias en los registros realizados en las planillas y el aplicativo GTAPS. Se identificó hallazgos en 14 sesión.</t>
  </si>
  <si>
    <t>No se acepta glosa se realizará pago de honorario faltante con cuenta en el mes de junio. Durante el ejercicio de seguimiento se evidenció incumplimiento en los lineamientos técnicos frente a la calidad y completitud, esto debido a que las familias no fueron caracterizadas o no cuentan con actualización de la misma, no se realizó seguimiento a compromisos, en el proceso de cierre del plan de cuido familiar no se realizó la evaluación ambiental a la familia, No se acepta glosa puesto que son cierres que vienen de vigencias pasadas por caracterización express y no traen toda la información solicitada. Adicional no se tuvo en cuenta la observación, la gestión integral del riesgo, canalizaciones, derivaciones, formato de firmas y visita, se desdibuja el trabajo del profesional al glosar toda la unidad.</t>
  </si>
  <si>
    <t>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t>
  </si>
  <si>
    <t>Se genera GLOSA POR INCUMPLIMIENTO DE ANEXO 5 LINEAMIENTOS TÉCNICOS DE LA GESTIÓN DE EQUIPOS BASICOS EXTRAMURALES DE HOGAR del 100% del valor ejecutado en los productos en donde se evidencio el hallazgo, relacionado con incumplimiento de calidad y completitud: esto debido a que las familias no fueron caracterizadas o no cuentan con actualización de la misma, no se realizó seguimiento a compromisos, en el proceso de cierre del plan de cuido familiar no se realizó la evaluación ambiental a la familia, no se aplicaron los tamizajes requeridos por el perfil de enfermería (APGAR) y se presentaron diferencias en los registros realizados en las planillas y el aplicativo GTAPS. Se identificó hallazgos en 18 sesión.</t>
  </si>
  <si>
    <t>Se genera GLOSA POR INCUMPLIMIENTO DE ANEXO 5 LINEAMIENTOS TÉCNICOS DE LA GESTIÓN DE EQUIPOS BASICOS EXTRAMURALES DE HOGAR del 100% del valor ejecutado en los productos en donde se evidencio el hallazgo, relacionado con incumplimiento de calidad y completitud: esto debido a que las familias no fueron caracterizadas o no cuentan con actualización de la misma, no se realizó seguimiento a compromisos, en el proceso de cierre del plan de cuido familiar no se realizó la evaluación ambiental a la familia, no se aplicaron los tamizajes requeridos por el perfil de enfermería (APGAR) y se presentaron diferencias en los registros realizados en las planillas y el aplicativo GTAPS. Se identificó hallazgos en 3 sesión.</t>
  </si>
  <si>
    <t>Se genera GLOSA POR INCUMPLIMIENTO EN LA UNIDAD BASE DE COSTEO DE LOS PRODUCTOS DE EQUIPOS BASICOS EXTRAMURALES DE HOGAR, ya que se evidencia pendiente el pago de honorarios del mes de febrero 2025 a la gestora Étnica Rosalía Restrepo Nayasa, correspondiente a 17 horas.</t>
  </si>
  <si>
    <t>No se acepta glosa, durante el ejercicio de seguimiento se evidenció falta de pago de los honorarios a la contratista, Rosalía Restrepo Nayasa Gestora Étnica Indígena por 17 horas para el mes de febrero 2025.</t>
  </si>
  <si>
    <t>Se levanta glosa por incumplimiento en la unidad base de costeo de los productos de Equipos Básicos Extramurales de Hogar, teniendo en cuenta que la Subred aporta al ejercicio de conciliación de glosas el soporte de pago de la gestora Étnica Rosalía Restrepo Nayasa correspondiente a 17 horas, del periodo del 1 al 28 de febrero 2025.</t>
  </si>
  <si>
    <t>32Estrategia de abordaje etnico - diferencialF. ABRIL</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</si>
  <si>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el ingreso al aplicativo GTAPS de los participantes a la sesión colectiva realizada el 23 de abril 2025.</t>
  </si>
  <si>
    <t>no se acepta glosa, puesto que no se tuvo en cuenta la sesion educativa realizada, se contaba con la base interna de la subred centro oriente</t>
  </si>
  <si>
    <t>Se mantiene glosa del 100% del valor ejecutado de los productos en donde se evidencio el hallazgo por el producto 32 Acciones Colectivas Diferenciales con familias étnicas – Afrodescendiente por incumplimiento del anexo 5 Lineamientos Técnicos de la Gestión De Equipos Básicos Extramurales de Hogar, teniendo en cuenta que la Subred Centro Oriente no presenta soportes que subsanen los hallazgos evidenciados por el equipo de seguimiento.</t>
  </si>
  <si>
    <t>33Estrategia de abordaje etnico - diferencialE. MARZO</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</si>
  <si>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presenta formato de asistencia de sesión realizada por el equipo y adicionalmente se presentaron diferencias entre los formatos de asistencia presentados en físico y el aplicativo GTAPS. Se identificó hallazgos en 1 sesión.</t>
  </si>
  <si>
    <t>Del 1 al 30 de abril de 2025
3.	Formato de asistencia del 2 de abril 2025 donde se evidencia el desarrollo de la sesión, de acuerdo a lo establecido en el lineamiento, 10 participantes. No se encuentra digitado en aplicativo GTAPS.
4.	Formato de asistencia del 9 de abril 2025 donde se evidencia el desarrollo de la sesión, de acuerdo a lo establecido en el lineamiento, 10 participantes. No se encuentra digitado en aplicativo GTAPS
No se acepta glosa puesto que por lineamiento con vigencia del 9 de diciembre 2024 al 9 de abril 2025 y entregables del producto solicita ´´ Formato o herramienta en aplicativo en línea SGINF-SDS de acciones colectivas diligenciadas con criterios de calidad y completitud.´´ el cual fue presentado</t>
  </si>
  <si>
    <t>Se mantiene glosa del 100% del valor ejecutado de los productos en donde se evidencio el hallazgo por el producto 33 Acciones Propias de medicina ancestral – Afrodescendiente por incumplimiento del anexo 5 Lineamientos Técnicos de la Gestión De Equipos Básicos Extramurales de Hogar, teniendo en cuenta que la Subred Centro Oriente no presenta soportes que subsanen los hallazgos evidenciados por el equipo de seguimiento.</t>
  </si>
  <si>
    <t>33Estrategia de abordaje etnico - diferencialF. ABRIL</t>
  </si>
  <si>
    <t>Se genera GLOSA POR INCUMPLIMIENTO DE ANEXO 5 LINEAMIENTOS TÉCNICOS DE LA GESTIÓN DE EQUIPOS BASICOS EXTRAMURALES DE HOGAR del 100% del valor ejecutado en los productos en donde se evidencio el hallazgo, relacionado con incumplimiento de calidad y completitud: debido a que no se presenta formato de asistencia de sesión realizada por el equipo y adicionalmente se presentaron diferencias entre los formatos de asistencia presentados en físico y el aplicativo GTAPS. Se identificó hallazgos en 2 sesión.</t>
  </si>
  <si>
    <t>44Gestión EBEHD. FEBRERO</t>
  </si>
  <si>
    <t>Se genera GLOSA del 100% del valor del producto faltante POR AUSENCIA DE SOPORTES, debido a que los productos reportados como desarrollados en el informe de gestión, no fueron soportados en el seguimiento retrospectivo, se evidenció 1,16666666666666 soportes faltantes.</t>
  </si>
  <si>
    <t xml:space="preserve">·         No se acepta la glosa del producto 44, puesto que se realizará el ajuste al plan programático presupuestal de las unidades no facturadas para el mes de marzo y abril. </t>
  </si>
  <si>
    <t>44Gestión EBEHE. MARZO</t>
  </si>
  <si>
    <t>Se genera GLOSA POR INCUMPLIMIENTO EN LA UNIDAD BASE DE COSTEO DE LOS PRODUCTOS DE EQUIPOS BASICOS EXTRAMURALES DE HOGAR, ya que se evidencia pendiente el pago de honorarios del mes de marzo 2025 a la psicóloga Wendy Tatiana Cárdenas Perdomo, correspondiente a 13 horas.</t>
  </si>
  <si>
    <t>Se mantiene glosa por incumplimiento en la unidad base de costeo de los productos de Equipos Básicos Extramurales de Hogar, teniendo en cuenta que la Subred Centro Oriente no presentó soportes que evidencie el pago de la psicóloga Wendy Tatiana Cárdenas Perdomo correspondiente a 13 horas, del periodo del 1 al 31 de marzo 2025.</t>
  </si>
  <si>
    <t xml:space="preserve">Se genera glosa por BASE DE TALENTO HUMANO, del 5% del valor total por el producto Mesogestión de la salud pública, de los Equipos Básicos Extramurales de Hogar “Bienestar para nuestro hogar" debido a que se evidencio los siguientes hallazgos:
1. Ana Lorena Florez Castañeda: No se evidencia acta de grado de auxiliar de enfermería
2. Sandra Milena Vargas Yara: En el rethus estado identificación no vigente
3. Erika Yire Caro Alcala: En el rethus estado identificación no vigente
4. Camila Andrea Venegas Varela: No se evidencia resolución 
5. Johan Andres Rodríguez: No adiciones ni prorrogas
6. Karen Dayana Ruiz Sagastuy: Sin resolución de SDS
7. Laura Bernal Márquez: Sin resolución ante secretaría de salud
8. Ciro Alberto Duran Salas: Sin resolución ante secretaría de salud
9. Lynda Peña Gualteros: Sin carpeta documentos
10. Juana Angulo Dajome: Gestor Étnico, contrato hasta el 9 de abril 2025, no se evidencia adición y prorroga.  
11. Pedronel Queragama Murry: Gestor Étnico, aparece 2 veces registrado en base de TH.
12. Leidy Dayana Rubio Vallecilla: Técnico ciencias ambientales étnico, no se evidencia adición y prorroga, contrato hasta el 9 de abril 2025
13. Jesús Alberto Rojas Moreno: Técnico étnico, no se evidencia adición y prorroga, contrato hasta el 9 de abril 2025
14. Natali Johana Salguero Zarate: Profesional de apoyo, no se evidencia adición y prorroga, contrato hasta el 9 de abril 2025
15. Darío Queragama Pepe: Gestor Étnico, no aparece registrado en base de TH.
16. Maria Eugenia Arévalo Vargas: Corresponden 24 horas de fortalecimiento
17. Betty Rubiela Pelayo Murillo: Corresponden 24 horas de fortalecimiento
18. Adriana Patricia Jula Hernández: Corresponden 24 horas de fortalecimiento
19. Sandra Milena Martínez: Corresponden 20 horas de fortalecimiento
20. Yein Quintero Vásquez: Corresponden 24 horas de fortalecimiento
21. Luz Magaly Giraldo García: Corresponden 24 horas de fortalecimiento
22. Martha Cecilia Silva Zapata: Corresponden 24 horas de fortalecimiento
23. Claudia Liliana Sepúlveda: Corresponden 12 horas de fortalecimiento
24. Doris Laurencia Mahecha Hernández: Corresponden 24 horas de fortalecimiento 
25. Carol Allison Dimate Cortes: Corresponden 24 horas de fortalecimiento 
26. Sandra Patricia Guerrero García: Corresponden 24 horas de fortalecimiento 
27. Marta Lucila Corredor: Corresponde a 20 horas de fortalecimiento 
28. Luz Omaira Martínez Galeano: Corresponde a 12 horas de fortalecimiento 
29. Blanca Milena Chipatecua Díaz: Corresponden 24 horas de fortalecimiento 
30. Magda Viviana Jaramillo Hernández: Corresponden 24 horas de fortalecimiento
31. Yacira Asprilla Salas: Corresponden 24 horas de fortalecimiento
32. Yeimy Yohana Romero Barón: Corresponde a 17 horas de fortalecimiento 
33. Diana Leonor Valderrama Beltrán: Corresponden 24 horas de fortalecimiento
34. Adriana Paola Muñoz Gutiérrez: Corresponde a 12 de fortalecimiento
35. Gisela Sierra Acosta: Corresponde a 12 de fortalecimiento
36. Deisy Marcela Peña Mancipe: Corresponden 24 horas de fortalecimiento
37. Astrid Manjarrez González: Corresponde a 20 horas de fortalecimiento 
38. Luis Humberto Tapias Parra: Corresponde a 17 horas de fortalecimiento 
39. Cesar Augusto Lagos Beltrán: Corresponden 24 horas de fortalecimiento
40. María Mercedes Jacanamijoy Guerrero: Corresponden 24 horas de fortalecimiento
41. Ivan Yesid Castaño Castañeda: Corresponde a 12 de fortalecimiento 
42. Laura Daniela Bohórquez Bolívar: Corresponden 24 horas de fortalecimiento
43. Daniela Alejandra Moncada Proaños: Corresponden 24 horas de fortalecimiento
44. Diego Fernando Pulido Pérez: Corresponde a 20 horas de fortalecimiento 
45. Daniela Mosquera Córdoba: Corresponde a 20 horas de fortalecimiento
46. Paula Alejandra Duran Ramírez: Corresponde a 20 horas de fortalecimiento 
47. Diana Alexandra Aya Ariza: Corresponden 24 horas de fortalecimiento
48. Jeimmy Katherine García Daza: Corresponde a 12 de fortalecimiento 
49. Jenny Katherine Sabogal Moreno: Corresponde a 20 horas de fortalecimiento 
50. Julieth Alejandra Cabrera: Corresponde a 20 horas de fortalecimiento
51. Ingrid Daihanna Godoy Perilla: Corresponde a 12 de fortalecimiento 
52. Heidy Lorena Daza Salamanca: Corresponde a 20 horas de fortalecimiento
53. Luisa Fernanda Gutiérrez Lozano: Corresponden 24 horas de fortalecimiento
54. Sergio Andres Arévalo Martínez: Corresponden 24 horas de fortalecimiento
55. Lorena Tatiana Veloza Martínez: Corresponden 24 horas de fortalecimiento
56. Lizeth Randal Londoño Comba: Corresponde a 20 horas de fortalecimiento
57. Sindi Mallerly González Pineda: Corresponde a 16 horas de fortalecimiento 
58. Xiomara Pinzón Cardona: Corresponden 24 horas de fortalecimiento 
59. Jenifer González Chacón; Corresponden 24 horas de fortalecimiento 
60. Loren Estefani Muñoz Guasca: Corresponden 24 horas de fortalecimiento
61. Jennifer Stefania Rincón Serrato: Corresponden 24 horas de fortalecimiento
62. Marisella Lyseth Beltrán Valderrama: Corresponde a 20 horas de fortalecimiento 
63. Mayra Yulieth Martínez Cely: Corresponden 24 horas de fortalecimiento
64. Laura Tatiana García Moreno: Corresponden 24 horas de fortalecimiento
65. Paola Carolina Devia Buitrago: Corresponden 24 horas de fortalecimiento 
66. Jenny Andrea Almanza Cortes: Corresponde a 20 horas de fortalecimiento
67. Daniela Valentina Ardila López: Corresponden 24 horas de fortalecimiento 
68. Diana Catherine Castillo Araque: Corresponden 24 horas de fortalecimiento 
69. Leidy Katherine Gualteros Ramírez: Corresponden 24 horas de fortalecimiento 
70. Maria Yohana Mondragón Vaca: Corresponde a 20 horas de fortalecimiento
71. Paula Natalia Botero Higuabita: Corresponden 24 horas de fortalecimiento 
72. Keily Yulieth Copete Caicedo: Corresponde a 12 de fortalecimiento
73. Elkin Alexander Capera Cerquera: Corresponden 24 horas de fortalecimiento 
74. Jenifer Alexandra Fonseca Escalante: Corresponden 24 horas de fortalecimiento 
75. Tatiana Myleni Gómez Guzmán: Corresponde a 20 horas de fortalecimiento
76. Yessica Tatiana Sanabria Rodríguez: Corresponde a 22 de fortalecimiento
77. Gladys Loreny Jamioy Peña: Corresponde a 20 horas de fortalecimiento
78. Reybert Javier Mosquera Urrutia: Corresponde a 20 horas de fortalecimiento
79. Elianis Maria Rivera Villanueva: Corresponde a 12 de fortalecimiento
80. Leidy Yelena Ocampo Estrada: Corresponde a 12 de fortalecimiento
81. Jarleidy Escobar Méndez: Corresponden 24 horas de fortalecimiento
82. Sindi Mallerly González Pineda: Corresponde a 92 horas reales ejecutadas
83. Ana Milena Sánchez: Error en distribución de horas, corresponde a 24 horas de fortalecimiento y 160 horas por atención familiar
84. Nelly Perea Flórez. Gestor Étnico, ajustar horas de 210 horas a 184 horas.
85. Fabiola Bonilla Torres. Gestor Étnico, ajustar horas de 210 horas a 184 horas.
86. Rosa Edilma Córdoba Serna. Gestor Étnico, ajustar horas de 210 horas a 184 horas.
87. Teodora Aminta Orozco Gómez. Gestor Étnico, ajustar horas de 210 horas a 184 horas .
88. Haely Mendoza , técnico étnico afro ajustar horas a 129 horas.
89. Maria Teresa Ariza técnico afro ajustar horas 184 horas
</t>
  </si>
  <si>
    <t>No se acepta glosa, se anexan soportes faltantes.</t>
  </si>
  <si>
    <t>Se mantiene glosa por base de talento humano, teniendo en cuenta que la Subred Centro Oriente no presento soportes que subsanen los hallazgos identificados en el proceso de seguimiento retrospectivo.</t>
  </si>
  <si>
    <t xml:space="preserve">Se genera glosa por BASE DE TALENTO HUMANO, del 5% del valor total por el producto Mesogestión de la salud pública, de los Equipos Básicos Extramurales de Hogar “Bienestar para nuestro hogar" debido a que se evidencio los siguientes hallazgos:
1. Johanna Alexandra Ávila. Profesional de apoyo, no aparece registrada en base de TH como profesional de apoyo.
2. Jenny Yarleti Perea Córdoba. Gestor Étnico, ajustar horas en base de TH de 234 horas a 184 horas.
3. Pilar Hurtado De Hurtado. Gestor Étnico, ajustar horas en base de TH de 234 horas a 184 horas.
4. Nelly Perea Flórez. Gestor Étnico, ajustar horas en base de TH de 234 horas a 184 horas.
5. Fabiola Bonilla Torres. Gestor Étnico, ajustar horas en base de TH de 234 horas a 184 horas.
6. María Teresa Ariza Malagón. Gestor Étnico, ajustar horas en base de TH de 221 horas a 184 horas.
7. Rosa Edilma Córdoba Serna. Gestor Étnico, ajustar horas en base de TH de 234 horas a 184 horas.
8. Francy Yinet Ramírez Parra. Gestor Étnico, ajustar horas en base de TH de 234 horas a 184 horas.
9. Teodora Aminta Orozco Gómez. Gestor Étnico, ajustar horas en base de TH de 234 horas a 184 horas.
10. Haely Mendoza , técnico étnico afro ajustar horas a 184 horas
</t>
  </si>
  <si>
    <t xml:space="preserve">Se genera glosa por BASE DE TALENTO HUMANO, del 5% del valor total por el producto Mesogestión de la salud pública, de los Equipos Básicos Extramurales de Hogar “Bienestar para nuestro hogar" debido a que se evidencio los siguientes hallazgos:
1. Yurany Caterin Jajoy Herrera: Corresponde 24 horas de fortalecimiento.
</t>
  </si>
  <si>
    <t xml:space="preserve">No se acepta glosa, se ajusta base de talento humano.
</t>
  </si>
  <si>
    <t>Se genera GLOSA POR INCUMPLIMIENTO DE ANEXO 5 LINEAMIENTOS TÉCNICOS DE LA GESTIÓN
DE EQUIPOS BASICOS EXTRAMURALES DE HOGAR del 100 %, en la Actividad Abordaje territorial por que los productos no cumplen con lo descrito en los lineamientos debido a que se evidencio 18 hallazgos relacionados a usuarios con campos de observación en blanco, errores en clasificación nutricional y alertas en signos vitales sin gestión del riesgo, usuario sin firma en formato de planilla.</t>
  </si>
  <si>
    <t xml:space="preserve">·         Para el producto 2 de abordaje territorial no se acepta glosa en cuanto a la calidad, puesto que se ha trabajado en continuo fortalecimiento de capacidades, acompañamientos en campo, revisión de firmas, aplicativo gittaps. Se realizaron las visitas en domicilio y valoración completa. </t>
  </si>
  <si>
    <t>Se genera GLOSA POR INCUMPLIMIENTO DE ANEXO 5 LINEAMIENTOS TÉCNICOS DE LA GESTIÓN
DE EQUIPOS BASICOS EXTRAMURALES DE HOGAR del 100 %, en la Actividad Abordaje territorial por que los productos no cumplen con lo descrito en los lineamientos debido a que se evidencio 52 hallazgos relacionados a usuarios con campos de observación en blanco,  alertas en signos vitales sin gestión del riesgo y errores en derivaciones</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</si>
  <si>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23 hallazgos relacionados a usuarios con campos de observación en blanco, alertas en signos vitales sin gestión del riesgo y soportes incompletos en jornadas de apropiación territorial.
</t>
  </si>
  <si>
    <t>Se genera GLOSA POR AUSENCIA DE SOPORTES del 100% del valor del producto faltante, en la Actividad abordaje territorial debido a que la subred soporto durante el seguimiento 6145,5 generando una ausencia 117,5.</t>
  </si>
  <si>
    <t xml:space="preserve">No se acepta glosa, en cuanto a la glosa de abordaje territorial factura versus conteo, se radicará oficio con la indicación dispuesta por secretaria de salud, para el conteo de las llamadas realizadas por el perfil promotor. </t>
  </si>
  <si>
    <t>Se mantiene GLOSA del 100% del valor del producto faltante POR AUSENCIA DE SOPORTES teniendo en cuenta oficio de respuesta con número de radicado 2025-EE-75213 del 29 de julio 2025 con concepto desfavorable.</t>
  </si>
  <si>
    <t>3ColectivoD. FEBRERO</t>
  </si>
  <si>
    <t>Se genera GLOSA POR INCUMPLIMIENTO DE ANEXO 5 LINEAMIENTOS TÉCNICOS DE LA GESTIÓN
DE EQUIPOS BASICOS EXTRAMURALES DE HOGAR del 100 %, en la Actividad Abordaje Territorial en Zonas de Ruralidad Cercana por que los productos no cumplen con lo descrito en los lineamientos debido a que se evidencio 10 hallazgos relacionados a usuarios con campos de observación en blanco, alertas en signos vitales sin gestión del riesgo, sin compromisos, sin plan de cuidado.</t>
  </si>
  <si>
    <t>20ColectivoD. FEBRERO</t>
  </si>
  <si>
    <t>Se genera GLOSA POR AUSENCIA DE SOPORTES del 100% del valor del producto faltante, en la actividad Plan de Cuidado Familiar en Zonas de Ruralidad Cercana debido a que la subred soporto durante el seguimiento 62 sesiones generando una ausencia 1.</t>
  </si>
  <si>
    <t>42Gestión EBEHF. ABRIL</t>
  </si>
  <si>
    <t>Se genera GLOSA POR AUSENCIA DE SOPORTES del 100% del valor del producto faltante, en la actividad Comité de Cuidado Perfiles Técnico 1_Técnicos en salud y ciencias ambientales debido a que la subred soporto durante el seguimiento 128,270833333333 generando una ausencia 4,729166666667.</t>
  </si>
  <si>
    <t>No se acepta glosa, se realizara ajsute a la ppp</t>
  </si>
  <si>
    <t>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Luz Omaira Martínez Galeano 12 horas 
Daniela Mosquera Córdoba 20 horas 
Lizeth Randal Londoño Comba 20 horas 
Maria Yohana Mondragón Vaca 67 horas 
Leidy Yelena Ocampo Estrada 12 horas.
Para un total de horas para técnico de 131 horas.</t>
  </si>
  <si>
    <t>No se acepta glosa, se va a realizar el pago de los honorarios pendientes.</t>
  </si>
  <si>
    <t>Se mantiene glosa por pago de honorarios al talento humano, teniendo en cuenta que la Subred Centro Oriente   no presento soportes que subsanen los hallazgos identificados en   proceso de seguimiento retrospectivo</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</si>
  <si>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Diana Alexandra Aya Ariza 23 horas 
Jenny Katherine Sabogal Moreno 28 horas 
Maria Yohana Mondragón Vaca 90 horas 
Elkin Alexander Capera Cerquera 54 horas 
Leidy Yelena Ocampo Estrada 10 horas 
Diana Marcela Villalba Moreno 25 horas
Ana Lorena Flórez Castañeda 10 horas 
Para un total de horas para técnico de 241 horas. 
</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</si>
  <si>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 Maria Mercedes Jacanamijoy Guerrero 39 horas 
• Diego Fernando Pulido Pérez 30 horas
• Yeimy Yohana Romero Barón 41 horas
Para un total de horas para técnico de 110 horas.  
</t>
  </si>
  <si>
    <t xml:space="preserve">Se levanta glosa parcialmente por pago de honorarios al talento humano, teniendo en cuenta que la Subred Centro Oriente presentó el comprobante de pago del técnico 1:
• Yeimy Yohana Romero Barón 41 horas
</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</si>
  <si>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
1.	Yeny Casallas Roncancio CC: 52274534; 45 horas.</t>
  </si>
  <si>
    <t>·         No se acepta glosa g1 se realiza pago de honorarios. Producto 5 y producto 8</t>
  </si>
  <si>
    <t>Se levanta glosa por pago de honorarios al talento humano teniendo en cuenta que la Subred Centro Oriente presento comprobante de pago donde se evidencia el pago al profesional universitario 2: Yeny Casallas Roncancio CC: 52274534; 45 horas.</t>
  </si>
  <si>
    <t xml:space="preserve">Se genera GLOSA POR INCUMPLIMIENTO DE ANEXO 5 LINEAMIENTOS TÉCNICOS DE LA GESTIÓN DE EQUIPOS BASICOS EXTRAMURALES DE HOGAR del 100% del valor ejecutado en los productos en donde se evidenciaron los siguientes  hallazgos no contaba con la convocaría, usuarios duplicados en sesiones, inconsistencias en el cargue de soporte en físico vs aplicativo listado sin relatoría, con duplicidad de las intervenciones, sin cargue de la intervención al aplicativo GTAPS  en 8 sesiones grupales </t>
  </si>
  <si>
    <t>50Gestión EBEHE. MARZO</t>
  </si>
  <si>
    <t>Se genera GLOSA del 100% del valor del producto faltante POR AUSENCIA DE SOPORTES, debido a que los productos reportados como desarrollados en el informe de gestión, no fueron soportados en el seguimiento retrospectivo, se evidenció 0,163043478260869 soportes faltantes.</t>
  </si>
  <si>
    <t>J.MAYO REDISTRIBUCIÓN 2025</t>
  </si>
  <si>
    <t>4ColectivoJ.MAYO REDISTRIBUCIÓN 2025</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</si>
  <si>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campo de observaciones en blanco, en los cierres no realizar la evaluación de los compromisos, usuarios sin remisión y o activación de ruta, reporte de seguimiento al tratamiento de sífilis inadecuado, error en reporte de la formulas obstétricas, se identificaron  un total de  56 hallazgos en el plan de cuidado familiar.</t>
  </si>
  <si>
    <t>No se acepta glosa, puesto que no se tiene en cuenta la actividad completa, abordaje integral a la familia, concertación, implementación y cierres, se realizó la gestión integral del riesgo, desplazamiento en campo, diligencimiento de formato de firmas, aplicativo GITAPPS, canalizaciones, evaluación de compromisos, se cumplió el objetivo del programa.</t>
  </si>
  <si>
    <t>L. JUNIO ADICIÓN 2025</t>
  </si>
  <si>
    <t>4ColectivoL. JUNIO ADICIÓN 2025</t>
  </si>
  <si>
    <t>Se genera GLOSA POR INCUMPLIMIENTO DE ANEXO 5 LINEAMIENTOS TÉCNICOS DE LA GESTIÓN DE EQUIPOS BASICOS EXTRAMURALES DE HOGAR del 100% del valor ejecutado en los productos en donde se evidenciaron los siguientes  hallazgos: inconsistencias frente a usuarios en el proceso de caracterización por el mismo perfil en meses diferentes, cierres sin evaluación de compromisos, canalización posterior a la intervención, no activación de ruta, usuarios con glucometrías elevadas sin gestión del riesgo, inconsistencias en el campo de observaciones, un total de 26 intervenciones.</t>
  </si>
  <si>
    <t>12IndividualJ.MAYO REDISTRIBUCIÓN 2025</t>
  </si>
  <si>
    <t>Se genera GLOSA POR INCUMPLIMIENTO DE ANEXO 5 LINEAMIENTOS TÉCNICOS DE LA GESTIÓN DE EQUIPOS BASICOS EXTRAMURALES DE HOGAR del 100% del valor ejecutado en los productos en donde se evidenciaron los siguientes  hallazgos: inconsistencias en el archivo plano vs el soporte en físico en las fechas de intervención, no cuentan con soporte en físico se evidencio cargue al aplicativo, error en datos reportados como número de documento, ID familiar y número de predio  un total de 72 hallazgos en el plan de cuidado individual medicina general.</t>
  </si>
  <si>
    <t>No se acepta glosa ya que se realizaron las facturas correspondientes a la EAPB, se contaba con codigo de admisión y codigo de facturación, diligenciamiento de historia clinica, diligenciamiento del aplicativo GITAPPS, diligenciamiento de planillas de firmas.</t>
  </si>
  <si>
    <t>Se mantiene la glosa del 100% por incumplimiento de anexo 5 lineamientos técnicos de la gestión de equipos básicos extramurales de hogar del valor ejecutado en los productos en donde se evidenciaron los hallazgos</t>
  </si>
  <si>
    <t>12IndividualL. JUNIO ADICIÓN 2025</t>
  </si>
  <si>
    <t xml:space="preserve">Se genera GLOSA POR INCUMPLIMIENTO DE ANEXO 5 LINEAMIENTOS TÉCNICOS DE LA GESTIÓN DE EQUIPOS BASICOS EXTRAMURALES DE HOGAR del 100% del valor ejecutado en los productos en donde se evidenciaron los siguientes  hallazgos: inconsistencias en el archivo plano vs el soporte en físico en las fechas de intervención, no cuentan con soporte en físico se evidencio cargue al aplicativo, error en datos reportados como número de documento, ID familiar y número de predio  un total de (61) atenciones. 
</t>
  </si>
  <si>
    <t>Se genera GLOSA del 100% del valor del producto faltante POR AUSENCIA DE SOPORTES, porque los productos reportados como desarrollados en el informe de gestión, la subred durante el seguimiento no soporto 7 soportes de atención individual.</t>
  </si>
  <si>
    <t xml:space="preserve">No se acepta glosa porque se puede realizar ajuste al informe de gestión ya que se presento inconsistencias entre lo reportado y soportado, mas no es por ausencia, es por inconsistencia al informe de gestion </t>
  </si>
  <si>
    <t>47Gestión EBEHJ.MAYO REDISTRIBUCIÓN 2025</t>
  </si>
  <si>
    <t>Se genera GLOSA del 100% del valor del producto faltante POR AUSENCIA DE SOPORTES, porque los productos reportados como desarrollados en el informe de gestión, la subred durante el seguimiento soporto 3,05164646829394 generando una ausencia de  0,0683535317060647 soportes</t>
  </si>
  <si>
    <t>47Gestión EBEHL. JUNIO ADICIÓN 2025</t>
  </si>
  <si>
    <t>Se genera GLOSA del 100% del valor del producto faltante POR AUSENCIA DE SOPORTES, porque los productos reportados como desarrollados en el informe de gestión, la subred durante el seguimiento soporto 4,78972030702755 generando una ausencia de 0,19027969297245 soportes.</t>
  </si>
  <si>
    <t>51Gestión EBEHL. JUNIO ADICIÓN 2025</t>
  </si>
  <si>
    <t>Se genera GLOSA del 100% sobre el valor unitario que aparece en la PPP  POR BASES DE DATOS O APLICATIVOS acorde el concepto técnico de calidad emitido por secretaria Distrital de Salud; donde se evidencio que la salida de información de DNT no alcanzo el mínimo de satisfacción establecido del 95%; su porcentaje de satisfacción es de 90,5%, por lo tanto, se genera el hallazgo corresponde a  4.5 % que equivale a 11 sesiones Plan de Cuidado Familiar - Cuidado y Bienestar del evento de DNT para el perfil de enfermería.</t>
  </si>
  <si>
    <t xml:space="preserve">No se acepta glosa, la base de datos logro la validación del 95% en la primera revsión, la subred asumio que estaba con la calidad requerida. </t>
  </si>
  <si>
    <t>Se mantiene la glosa del 100% sobre el valor unitario que aparece en la PPP  POR BASES DE DATOS O APLICATIVOS acorde el concepto técnico de calidad emitido por secretaria Distrital de Salud.</t>
  </si>
  <si>
    <t xml:space="preserve">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profesionales universitario 2, Camila Andrea Venegas Varela 12 horas. </t>
  </si>
  <si>
    <t>No se acepta glosa, se realiza ajuste a la base de talento humano y se radica el ajuste con numero de oficio 2025ER40386</t>
  </si>
  <si>
    <t xml:space="preserve">Se levanta la glosa del 100%  de pago de honorarios  de un profesional universitario 2  Camila Andrea Venegas Varela 12 horas la subred aporto el comprobante de pago de honorarios. </t>
  </si>
  <si>
    <t>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3 Victor Jovani Moreno Yepes   un total de  6,9466 horas.</t>
  </si>
  <si>
    <t>Se levanta la glosa del 100%  de pago de honorarios  de un profesional universitario 3 Victor Jovani Moreno Yepes   un total de  6,9466 horas la subred presento soporte de pago de honorarios.</t>
  </si>
  <si>
    <t>5ColectivoJ.MAYO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</si>
  <si>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realiazo activacion de ruta; no se realizo evaluacion de compromisos en el cierre de plan de cuidado familiar, se crearon compromisos en una fecha que no reporta seguimiento antes del cierre, no se realizo notificacion a SIVIM y se realizo tamizaje COPE  1 mes despues del cierre. Se identificaron hallazgos en 7 sesiones.</t>
  </si>
  <si>
    <t>No se acepta glosa, el profesional de psioclogía realizo un abordaje integral a la familia con la osbervación correspondiente al evento en salud mental, implementando un tiempo de 2 horas en cada visita, mas desplazamiento, diligencimiento de gitapps y formato de firmas,. Los tamizajes COPE se encontraban cargados como lo solicita el lineamiento a la caracterización y cierre.</t>
  </si>
  <si>
    <t>5ColectivoL.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</si>
  <si>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realiazo activacion de ruta; no se realizo evaluacion de compromisos en el cierre de plan de cuidado familiar, se crearon compromisos en una fecha que no reporta seguimiento antes del cierre, no se realizo notificacion a SIVIM y se realizo tamizaje COPE  1 mes despues del cierre. Se identificaron hallazgos en 9 sesiones.</t>
  </si>
  <si>
    <t>Se genera GLOSA del 100% sobre el valor unitario que aparece en la PPP  POR BASES DE DATOS O APLICATIVOS acorde el concepto técnico de calidad emitido por secretaria Distrital de Salud; donde se evidencio que la salida de información Acompañamiento psicosocial no alcanzo el mínimo de satisfacción establecido del 95%; su porcentaje de satisfacción es de 90,5%, por lo anterior, el hallazgo corresponde a  4,5% que equivale a 53,37 sesiones.</t>
  </si>
  <si>
    <t>No se acepta glosa, puesto que en a primera validación realizada por la secretaria de salud, la salida de informaci{on contaba con calidad del 95%.</t>
  </si>
  <si>
    <t>Se mantiene glosa del 100% sobre el valor unitario que aparece en la PPP  POR BASES DE DATOS O APLICATIVOS acorde el concepto técnico de calidad emitido por secretaria Distrital de Salud, teniendo en cuenta que la subred Centro Oriente no presenta soportes que subsanen los hallazgos evidenciados.</t>
  </si>
  <si>
    <t>8ColectivoJ.MAYO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</si>
  <si>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el día que se realizo cierre de plan de cuidado familiar, no se realizó evaluación de compromisos en el cierre de plan de cuidado familiar, no se evidencia cargue de la intervención en el aplicativo GTAPS, se realizo cierre de plan de cuidado familiar sin todas las  sesiones por psicología individual y no se evidencia formato en fisico de la intervención. Se identificaron hallazgos en 29 sesiones.</t>
  </si>
  <si>
    <t>No se acepta glosa, puesto que el equipo de rehabilitación basada en la comunidad tiene perfiles con discapacidad visual, deberia ser el ejercicio mas incluyente. Por otro lado, se realizaron las visitas en campo, diligencimiento del formato por parte del terapeuta, no da lugar la glosa por parte del perfil de psioclogía en el producto 8.</t>
  </si>
  <si>
    <t>K. JUNIO REDISTRIBUCIÓN 2025</t>
  </si>
  <si>
    <t>8ColectivoK. JUNIO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</si>
  <si>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el día que se realizo cierre de plan de cuidado familiar, no se realizó evaluación de compromisos en el cierre de plan de cuidado familiar, no se evidencia cargue de la intervención en el aplicativo GTAPS, se realizo cierre de plan de cuidado familiar sin todas las  sesiones por psicología individual y no se evidencia formato en fisico de la intervención. Se identificaron hallazgos en 17 sesiones.</t>
  </si>
  <si>
    <t>18IndividualJ.MAYO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</si>
  <si>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de la información al aplicativo distrital, no se realizo toma de glucometria a usuario cronico y no se evidencio formato fisico de la intervención. Se identificaron hallazgos en 4 sesiones.</t>
  </si>
  <si>
    <t>No se acepta glosa, puesto que en los entregables no eta la toma de glucometría, se debió dejar como observación, no se tiene en cuenta las 8 horas del cuidado integral para la persona con discapacidad.</t>
  </si>
  <si>
    <t>18IndividualK. JUNIO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</si>
  <si>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realizo cargue de la información al aplicativo distrital, no se realizo toma de glucometria a usuario cronico y no se evidencio formato fisico de la intervención. Se identificaron hallazgos en 3 sesiones.</t>
  </si>
  <si>
    <t>49Gestión EBEHL. JUNIO ADICIÓN 2025</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</si>
  <si>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0,00502966075005484 de soportes faltantes.</t>
  </si>
  <si>
    <t xml:space="preserve">No se acepta glosa porque se puede realizar ajuste al informe de gestión el criterio de glosa no es por ausencia, es por inconsistencia al informe de gestion </t>
  </si>
  <si>
    <t>11ColectivoJ.MAYO REDISTRIBUCIÓN 2025</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</si>
  <si>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se presentaron diferencias entre lo registrado en las planillas y el aplicativo GTAPS y se realizaron más de 2 sesiones en el mes, incumpliendo con lo estipulado en el lineamiento técnico del producto. Se identificaron hallazgos en 4 sesiones.</t>
  </si>
  <si>
    <t>No se acepta glosa, se debe tener en cuenta el abordaje completo realizado, tiempos de la visita, diligenciemiento de aplicativo gitapps, diligenciamiento de la planilla de firmas.</t>
  </si>
  <si>
    <t>11ColectivoL. JUNIO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</si>
  <si>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se presentaron diferencias entre lo registrado en las planillas y el aplicativo GTAPS y se realizaron más de 2 sesiones en el mes, incumpliendo con lo estipulado en el lineamiento técnico del producto. Se identificaron hallazgos en 1 sesión.</t>
  </si>
  <si>
    <t>Se genera GLOSA del 100% del valor del producto faltante POR AUSENCIA DE SOPORTES, debido a que los productos reportados como desarrollados en el informe de gestión, no fueron soportados en el seguimiento retrospectivo, se evidenció 1 soporte faltante.</t>
  </si>
  <si>
    <t>Se mantiene glosa del 100% del valor ejecutado de los productos en donde se evidencio el hallazgo por el producto 11 Plan de Cuidado Familiar con enfoque en Vivienda Saludable por ausencia de soportes, teniendo en cuenta que la Subred Centro Oriente no presenta soportes que subsanen los hallazgos evidenciados por el equipo de seguimiento.</t>
  </si>
  <si>
    <t>31Estrategia de abordaje etnico - diferencialJ.MAYO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</si>
  <si>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esto debido a que no se realizó seguimiento a compromisos en el proceso de cierre del plan de cuido familiar, se presentaron diferencias en los registros realizados en las planillas y el aplicativo GTAPS y se presentó enmendadura en la fecha de una sesión. Se identificó hallazgos en 4 sesión.</t>
  </si>
  <si>
    <t>No se acepta glosa, porque la glosa se esta cobrando por unidad completa, cuando corresponde a un seguimiento acorde al perfil que lo ejecuto, adicional no se tiene en cuenta el proceso de alistamiento y un perfil diferencial.</t>
  </si>
  <si>
    <t>31Estrategia de abordaje etnico - diferencialL. JUNIO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</si>
  <si>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esto debido a que no se realizó seguimiento a compromisos en el proceso de cierre del plan de cuido familiar, se presentaron diferencias en los registros realizados en las planillas y el aplicativo GTAPS y se presentó enmendadura en la fecha de una sesión. Se identificó hallazgos en 2 sesión.</t>
  </si>
  <si>
    <t>44Gestión EBEHJ.MAYO REDISTRIBUCIÓN 2025</t>
  </si>
  <si>
    <t>Se genera GLOSA del 100% del valor del producto faltante POR AUSENCIA DE SOPORTES, debido a que los productos reportados como desarrollados en el informe de gestión, no fueron soportados en el seguimiento retrospectivo, se evidenció 0,378947859765489 soportes faltantes.</t>
  </si>
  <si>
    <t>I. MAYO REDISTRIBUCIÓN 2024</t>
  </si>
  <si>
    <t>50Gestión EBEHI. MAYO REDISTRIBUCIÓN 2024</t>
  </si>
  <si>
    <t>G11</t>
  </si>
  <si>
    <t>Se genera GLOSA POR SOPORTES CON TACHONES O ENMENDADURAS del 10% del valor ejecutado en los productos en donde se evidencio el hallazgo, debido a que durante el ejercicio de seguimiento se evidenció incumplimiento en los lineamientos técnicos frente a la calidad en los soportes (listas de chequeo de seguimiento en campo) presentados por la profesional de apoyo Ingrid carolina López del mes de mayo 2025, los cuales presentaban tachones y enmendadura.</t>
  </si>
  <si>
    <t xml:space="preserve">No se acepta glosa, puesto que los 6 profesionales de apoyo presentaron sus entregables, no se evdieciaron ausencias, se elaboro plan de mejora con numero de radicado 2025ER40914. </t>
  </si>
  <si>
    <t>Se mantiene glosa del 10% del valor ejecutado de los productos en donde se evidencio el hallazgo por el producto 50 Microgestión de la salud pública, de los Equipos Básicos Extramurales de Hogar “Bienestar para nuestro hogar" por soportes con tachones o enmendaduras, teniendo en cuenta que la Subred Centro Oriente no presenta soportes que subsanen los hallazgos evidenciados por el equipo de seguimiento.</t>
  </si>
  <si>
    <t>50Gestión EBEHJ.MAYO REDISTRIBUCIÓN 2025</t>
  </si>
  <si>
    <t>48Gestión EBEHI. MAYO REDISTRIBUCIÓN 2024</t>
  </si>
  <si>
    <t xml:space="preserve">Se genera glosa por BASE DE TALENTO HUMANO, del 5% del valor total por el producto Mesogestión de la salud pública, de los Equipos Básicos Extramurales de Hogar “Bienestar para nuestro hogar" debido a que se evidencio los siguientes hallazgos:
1. Leidy Dayana Rubio Vallecilla Técnico ambiental no se evidencia adición y prorroga, contrato hasta el 9 de abril 2025
2. Pedronel Queragama Murry Gestor étnico en base de TH se encuentra Pedronel Queragama Murry y el número de contrato corresponde Darío Queragama Pepe.
3. Luz Marina Valencia Viricha Gestor étnico no se evidencia adición y prorroga, contrato hasta el 9 de abril 2025
4. Claudia Patricia Giraldo Carvajal, profesional en odontología, no se evidenció tarjeta profesional.
5. Miryam Fonseca Ballesteros, profesional en nutrición, no tiene número contrato.
6. Yein Quintero Vasquez: Horas reales ejecutadas 26
7. Jenny Katherine Sabogal Moreno: Horas reales ejecutadas 19
8. Eder Duvan Cantillo Marquez: Horas reales ejecutadas 35
9. Maria Yohana Mondragon Vaca: Horas reales ejecutadas 36
10. Diana Marcela Villalba Moreno: Horas reales ejecutadas 26
11. Michel Chivata Peña: Horas reales ejecutadas 44
12. Maria Paula Mahecha Pineda: Horas reales ejecutadas 33
13. Blanca Lorena Sarmiento Valderrama Psicóloga en base de TH por fortalecimiento reporta 20 horas se debe ajustar a 24 Horas.
14. Jimena Isabel Puentes Quica Terapeuta en base de TH por fortalecimiento reporta De 20 horas se debe ajustar a 24 Horas.
15. Michell Natalia Dávila Botia Terapeuta en base de TH por fortalecimiento reporta 20 horas se debe ajustar a 24 Horas.
16. Omar Iván Acevedo Pérez Terapeuta en base de TH por fortalecimiento reporta 3 horas se debe ajustar a 4 Horas.
17. Anyela Rocio Robles Ruiz: Horas reales ejecutadas 184 horas y perfil
18. Martha Cecilia Noy Nitola Horas reales ejecutadas 159 horas y ajustar proceso
19. Sara Liliana Gomez Molina horas reales ejecutadas 137 horas.
20. Luz Marina Valencia Viricha Gestor étnico no se evidencia adición y prorroga, contrato hasta el 9 de abril 2025, en base de Th ajustar de 48 horas a 55 horas
21. María Teresa Ariza Malagón Técnico Étnico Indígena en base de Th ajustar a 184 horas.
22. Rosa Edilma Córdoba Serna Gestores Étnico Afro en base de Th ajustar a 184 horas.
23. Francy Yinet Ramírez Parra Gestores étnico Afro en base de Th ajustar a 184 horas
</t>
  </si>
  <si>
    <t>Se levanta glosa por base de talento humano, teniendo en cuenta que la Subred Centro Oriente presento los documentos de hoja de vida y realizo los ajustes a la base de talento humano</t>
  </si>
  <si>
    <t>48Gestión EBEHJ.MAYO REDISTRIBUCIÓN 2025</t>
  </si>
  <si>
    <t>48Gestión EBEHK. JUNIO REDISTRIBUCIÓN 2025</t>
  </si>
  <si>
    <t xml:space="preserve">Se genera glosa por BASE DE TALENTO HUMANO, del 5% del valor total por el producto Mesogestión de la salud pública, de los Equipos Básicos Extramurales de Hogar “Bienestar para nuestro hogar" debido a que se evidencio los siguientes hallazgos:
1. Lesly Paola Arboleda Mosquera Enfermera Étnica en base de TH por fortalecimiento reporta 8 Horas se debe ajustar a 23 Horas
2. July Andrea García López Enfermera Étnica en base de TH por fortalecimiento reporta 25 Horas se debe ajustar a 16 Horas
3. Sara Liliana Gómez Molina Psicóloga en base de TH por fortalecimiento reporta 14 Horas se debe ajustar a 16 Horas
4. Cristina Bateza Queragama aparece en Base de TH Como Profesional Étnica y es Gestora Indígena Emberá
5. Johanna Patricia Castellón Vargas Enfermera Étnica en base de TH por fortalecimiento reporta 8 Horas se debe ajustar a 22 Horas
6. German Alonso Torres Vásquez Profesional En Ciencias Ambientales en base de TH por fortalecimiento reporta 24 Horas se debe ajustar a 21 Horas.
7. Leidy Isabet Morales Serrato profesional de apoyo realizó 84 horas, en base de TH aparecen 184 horas.
8. Sara Liliana Gomez Molina/ Profesional En Psicología Clínica/ ajustar base con 24 horas. 
9. Martha Cecilia Noy Nitola Horas reales ejecutadas 184 horas y ajustar proceso
10. Laura Marcela Alvarado Cortes horas reales ejecutadas 31 horas.
11. Denice Valencia Martinez: Horas reales ejecutadas 91
12. Leidi Salazar Bohorquez: Horas reales ejecutadas 44
13. Luis Enrique Garcia Camargo: Horas reales ejecutadas 20
14. Anyela Rocio Robles Ruiz: Horas reales ejecutadas 184
15. July Estefany Sandoval Garcia: Horas reales ejecutadas 153
16. Aldenson Murillo Hinestroza Técnico étnico Afro en base de Th ajustar a 153 horas.
17. 1. Leity Johana Peña Cuestas horas reales ejecutadas 57 horas.
18. Sara Isabel Medina Rodríguez horas reales ejecutadas 81 horas.
19. Gyna Paola Falla Calderón horas reales ejecutadas 124 horas.
20. Julieth Lorena Paez Rodríguez horas reales ejecutadas 172 horas.
21.  Michell Natalia Davila Botia horas reales ejecutadas 140 horas.
22. María Fernanda Barreto Rojas: Horas reales ejecutadas 83 horas  
23. Laura Angelica Cabrera Lozada:  Horas reales ejecutadas 73 horas  
24. Karyl Karyme Lopez Cabarcas: Horas reales ejecutadas 172 horas  
25. Victor Jovani Moreno Yepes: Horas reales ejecutadas 78 horas  
26. Ciro Alberto Duran Salas:  Horas reales ejecutadas 30 horas
</t>
  </si>
  <si>
    <t>Se mantiene glosa por base de talento humano, teniendo en cuenta que la Subred Centro Oriente no realizo la totalidad de ajustes a la base de talento humano.</t>
  </si>
  <si>
    <t>48Gestión EBEHL. JUNIO ADICIÓN 2025</t>
  </si>
  <si>
    <t xml:space="preserve">Se genera glosa por BASE DE TALENTO HUMANO, del 5% del valor total por el producto Mesogestión de la salud pública, de los Equipos Básicos Extramurales de Hogar “Bienestar para nuestro hogar" debido a que se evidencio los siguientes hallazgos:
1. Lesly Paola Arboleda Mosquera Enfermera Étnica en base de TH por fortalecimiento reporta 8 Horas se debe ajustar a 23 Horas
2. July Andrea García López Enfermera Étnica en base de TH por fortalecimiento reporta 25 Horas se debe ajustar a 16 Horas
3. Sara Liliana Gómez Molina Psicóloga en base de TH por fortalecimiento reporta 14 Horas se debe ajustar a 16 Horas
4. Cristina Bateza Queragama aparece en Base de TH Como Profesional Étnica y es Gestora Indígena Emberá
5. Johanna Patricia Castellón Vargas Enfermera Étnica en base de TH por fortalecimiento reporta 8 Horas se debe ajustar a 22 Horas
6. German Alonso Torres Vásquez Profesional En Ciencias Ambientales en base de TH por fortalecimiento reporta 24 Horas se debe ajustar a 21 Horas.
7. Leidy Isabet Morales Serrato profesional de apoyo realizó 84 horas, en base de TH aparecen 184 horas.
8. Sara Liliana Gomez Molina/ Profesional En Psicología Clínica/ ajustar base con 24 horas. 
9. Martha Cecilia Noy Nitola Horas reales ejecutadas 184 horas y ajustar proceso
10. Laura Marcela Alvarado Cortes horas reales ejecutadas 31 horas.
11. Denice Valencia Martinez: Horas reales ejecutadas 91
12. Leidi Salazar Bohorquez: Horas reales ejecutadas 44
13. Luis Enrique Garcia Camargo: Horas reales ejecutadas 20
14. Anyela Rocio Robles Ruiz: Horas reales ejecutadas 184
15. July Estefany Sandoval Garcia: Horas reales ejecutadas 153
16. Aldenson Murillo Hinestroza Técnico étnico Afro en base de Th ajustar a 153 horas.
17. 1. Leity Johana Peña Cuestas horas reales ejecutadas 57 horas.
18. Sara Isabel Medina Rodríguez horas reales ejecutadas 81 horas.
19. Gyna Paola Falla Calderón horas reales ejecutadas 124 horas.
20. Julieth Lorena Paez Rodríguez horas reales ejecutadas 172 horas.
21.  Michell Natalia Davila Botia horas reales ejecutadas 140 horas.
22. María Fernanda Barreto Rojas: Horas reales ejecutadas 83 horas  
23. Laura Angelica Cabrera Lozada:  Horas reales ejecutadas 73 horas  
24. Karyl Karyme Lopez Cabarcas: Horas reales ejecutadas 172 horas  
25. Victor Jovani Moreno Yepes: Horas reales ejecutadas 78 horas  
26. Ciro Alberto Duran Salas:  Horas reales ejecutadas 30 horas
</t>
  </si>
  <si>
    <t>2ColectivoJ.MAYO REDISTRIBUCIÓN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</si>
  <si>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41 hallazgos relacionados a usuarios con campos de observación en blanco, errores en clasificación nutricional y alertas en signos vitales sin gestión del riesgo, usuario sin firma en formato de planilla.
</t>
  </si>
  <si>
    <t>No se acepta glosa, no se tiene en cuenta la actividad completa, la educación realizada por la gestora en salud, valoración, diigenciamiento del formato, aplicativo gitapps, abordaje integral y la gestión integral del riesgo.</t>
  </si>
  <si>
    <t>2ColectivoL. JUNIO ADICIÓN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</si>
  <si>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37 hallazgos relacionados a usuarios con campos de observación en blanco,  alertas en signos vitales sin gestión del riesgo y errores en derivaciones.
</t>
  </si>
  <si>
    <t>Se genera GLOSA POR AUSENCIA DE SOPORTES del 100% del valor del producto faltante, en la Actividad abordaje territorial debido a que la subred soporto durante el seguimiento 3.727,24 generando una ausencia 141.</t>
  </si>
  <si>
    <t>Se mantiene GLOSA del 100% del valor del producto faltante POR AUSENCIA DE teniendo en cuenta que la subred Centro Oriente, no presentó soportes que subsanen los hallazgos identificados en el proceso de seguimiento retrospectivo.</t>
  </si>
  <si>
    <t>Se genera GLOSA POR AUSENCIA DE SOPORTES del 100% del valor del producto faltante, en la Actividad abordaje territorial debido a que la subred soporto durante el seguimiento 6.393,918generando una ausencia 147.</t>
  </si>
  <si>
    <t>19IndividualL. JUNIO ADICIÓN 2025</t>
  </si>
  <si>
    <t>Se genera GLOSA POR AUSENCIA DE SOPORTES del 100% del valor del producto faltante, en la Actividad Plan de Cuidado Individual - Vacunación Extramural debido a que la subred soporto durante el seguimiento 1,507888452 generando una ausencia 0,0321115484617196.</t>
  </si>
  <si>
    <t>Se mantiene GLOSA del 100% del valor del producto faltante POR AUSENCIA DE teniendo en cuenta que la subred Centro Oriente, no presentó soportes que subsanen los hallazgos identificados en el proceso de seguimiento retrospectivo</t>
  </si>
  <si>
    <t xml:space="preserve">Se genera glosa POR INCUMPLIMIENTO EN LA UNIDAD BASE DE COSTEO DE LOS PRODUCTOS
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
• Diana Alexandra Aya Ariza 18 Horas 
• Michel Chivata Peña 5 Horas 
</t>
  </si>
  <si>
    <t>Se levanta glosa parcialmente por pago de honorarios al talento humano, teniendo en cuenta que la Subred Centro Oriente presentó comprobante de pago del técnico 1: Diana Alexandra Aya Ariza por 18 Horas.</t>
  </si>
  <si>
    <t>6ColectivoJ.MAYO REDISTRIBUCIÓN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</si>
  <si>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incoherencia en el registro de actividad en planilla, se evidenció planilla sin marcación de actividad realizada.    Se identificaron hallazgos en 6 sesiones.</t>
  </si>
  <si>
    <t>No se acepta glosa, el profesional de psioclogía clinica realizo un abordaje integral a la familia con la osbervación correspondiente al evento en salud mental, implementando un tiempo de 2,5 horas en cada visita, mas desplazamiento, diligencimiento de gitapps y formato de firmas,. Los tamizajes se encontraban cargados como lo solicita el lineamiento a la caracterización y cierre. en cuanto los cierres de compromisos si se contaba con el cierre.</t>
  </si>
  <si>
    <t>6ColectivoK. JUNIO REDISTRIBUCIÓN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</si>
  <si>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se evidenció incoherencia en el registro de actividad en planilla.
Se identificaron hallazgos en 2 sesiones.</t>
  </si>
  <si>
    <t>7ColectivoJ.MAYO REDISTRIBUCIÓN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</si>
  <si>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fue oportuno el cargue de la información al aplicativo, se evidenció incoherencia entre planilla vs aplicativo, no se realizó concertación, ni seguimiento a compromisos y se realizó cierre de plan de cuidado familiar, se evidenció enmendadura en planilla, incoherencia entre planilla vs aplicativo con respecto a registro código de predio.
Se identificaron hallazgos en 6 sesiones.</t>
  </si>
  <si>
    <t>No se acepta glosa, el profesional en nutrición realizo un abordaje integral a la familia con la osbervación correspondiente al evento en salud implementando un tiempo de 2 horas en cada visita, mas desplazamiento, diligencimiento de gitapps y formato de firmas,.  los soportes se encontraban cargados como lo solicita el lineamiento a la caracterización y cierre. en cuanto los cierres de compromisos si se contaba con el cierre.</t>
  </si>
  <si>
    <t>7ColectivoK. JUNIO REDISTRIBUCIÓN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</si>
  <si>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fue oportuno el cargue de la información al aplicativo, se evidenció incoherencia entre planilla vs aplicativo, no se realizó concertación, ni seguimiento a compromisos y se realizó cierre de plan de cuidado familiar, se evidenció enmendadura en planilla, incoherencia entre planilla vs aplicativo con respecto a registro código de predio.
•	Se identificaron hallazgos en 10 sesiones.</t>
  </si>
  <si>
    <t>17Individual</t>
  </si>
  <si>
    <t>Plan de Cuidado Individual - Nutrición</t>
  </si>
  <si>
    <t>17IndividualK. JUNIO REDISTRIBUCIÓN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</si>
  <si>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fue oportuno el cargue de la información al aplicativo.
Se identificaron hallazgos en 2 sesiones.</t>
  </si>
  <si>
    <t>No se acepta glosa, se contaba con el codigo de admisión y codigo de facturación, historia clinica, diligenciamiento en el aplicativo GITAPPS, formato de planilla en fisico, desplazamiento a la vivienda.</t>
  </si>
  <si>
    <t>20ColectivoK. JUNIO REDISTRIBUCIÓN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</si>
  <si>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que la planilla no tiene completitud en diligenciamiento en su encabezado; no se realizó seguimiento completo a compromisos en el cierre de plan de cuidado familiar.
Se identificaron hallazgos en 3 sesiones.</t>
  </si>
  <si>
    <t>No se acepta glosa, no se tiene en cuenta la actividad completa, la educación realizada por los 3 perfiles  valoración, diigenciamiento del formato, aplicativo gitapps, abordaje integral y la gestión integral del riesgo.Los desplazamientos hasta la ruralidad cercana son  extensos, duración de 2,5 horas.</t>
  </si>
  <si>
    <t>21IndividualJ.MAYO REDISTRIBUCIÓN 2025</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</si>
  <si>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7,83333333 de soportes faltantes.</t>
  </si>
  <si>
    <t>24ColectivoJ.MAYO REDISTRIBUCIÓN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</si>
  <si>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para poder cobrar un grupo.
Se identificaron hallazgos en 1 sesiones.</t>
  </si>
  <si>
    <t>M. JULIO ADICIÓN 2025</t>
  </si>
  <si>
    <t>8ColectivoM.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</si>
  <si>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3 sesiones.</t>
  </si>
  <si>
    <t>O. AGOSTO REPROGRAMACIÓN 2025</t>
  </si>
  <si>
    <t>8ColectivoO. AGOSTO REPROGRAMACIÓN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</si>
  <si>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2 sesiones.</t>
  </si>
  <si>
    <t>R. SEPTIEMBRE ADICIÓN 2025</t>
  </si>
  <si>
    <t>8ColectivoR. SEPTIEMBRE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</si>
  <si>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7 sesiones.</t>
  </si>
  <si>
    <t>9ColectivoM. JULIO ADICIÓN 2025</t>
  </si>
  <si>
    <t>Se genera GLOSA del 100% del valor del producto faltante POR AUSENCIA DE SOPORTES, porque los productos reportados como desarrollados en el informe de gestión no fueron soportados en el seguimiento retrospectivo y el correo de conteo del aplicativo, ya que se evidenció 1 de soporte faltante.</t>
  </si>
  <si>
    <t>Q. SEPTIEMBRE REPROGRAMACIÓN 2025</t>
  </si>
  <si>
    <t>16IndividualQ. SEPTIEMBRE REPROGRAMACIÓN 2025</t>
  </si>
  <si>
    <t>18IndividualM.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</si>
  <si>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2 sesiones.</t>
  </si>
  <si>
    <t>18IndividualO. AGOSTO REPROGRAMACIÓN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</si>
  <si>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11 sesiones.</t>
  </si>
  <si>
    <t>18IndividualQ. SEPTIEMBRE REPROGRAMACIÓN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</si>
  <si>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4 sesiones.</t>
  </si>
  <si>
    <t>26ColectivoM. JULIO ADICIÓN 2025</t>
  </si>
  <si>
    <t>Se genera GLOSA del 100% del valor del producto faltante POR AUSENCIA DE SOPORTES, porque los productos reportados como desarrollados en el informe de gestión no fueron soportados en el seguimiento retrospectivo, ya que se evidenció 2 de soporte faltante.</t>
  </si>
  <si>
    <t>45Gestión EBEHM. JULIO ADICIÓN 2025</t>
  </si>
  <si>
    <t>Se genera GLOSA del 100% del valor del producto faltante POR AUSENCIA DE SOPORTES, porque los productos reportados como desarrollados en el informe de gestión, no fueron soportados en el seguimiento retrospectivo, ya que se evidenció 0,4375 de soportes faltantes.</t>
  </si>
  <si>
    <t>49Gestión EBEHM. JULIO ADICIÓN 2025</t>
  </si>
  <si>
    <t>Se genera GLOSA del 100% del valor del producto faltante POR AUSENCIA DE SOPORTES, porque los productos reportados como desarrollados en el informe de gestión, no fueron soportados en el seguimiento retrospectivo, ya que se evidenció 0,00502417196219174 de soportes faltantes.</t>
  </si>
  <si>
    <t>49Gestión EBEHO. AGOSTO REPROGRAMACIÓN 2025</t>
  </si>
  <si>
    <t>Se genera GLOSA del 100% del valor del producto faltante POR AUSENCIA DE SOPORTES, porque los productos reportados como desarrollados en el informe de gestión, no fueron soportados en el seguimiento retrospectivo, ya que se evidenció 0,0368127013311446 de soportes faltantes.</t>
  </si>
  <si>
    <t>Se genera  GLOSA POR INCUMPLIMIENTO DE ANEXO 5 LINEAMIENTOS TÉCNICOS DE LA GESTIÓN DE EQUIPOS BASICOS EXTRAMURALES DE HOGAR del 10% del valor ejecutado del producto debido a que el reporte de la ejecución es por cumplimiento de plan de acción cualitativo; ya que se evidencio incumplimiento en los lineamientos técnicos frente al envió de canalizaciones generadas por Equipos Básicos Extramurales de Hogar a SIRC de la Subred las cuales fueron enviadas fuera de los tiempos establecidos en los lineamientos operativos.</t>
  </si>
  <si>
    <t>49Gestión EBEHR. SEPTIEMBRE ADICIÓN 2025</t>
  </si>
  <si>
    <t>4ColectivoM. JULIO ADICIÓN 2025</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</si>
  <si>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40 hallazgos en el plan de cuidado familiar.</t>
  </si>
  <si>
    <t>4ColectivoO. AGOSTO REPROGRAMACIÓN 2025</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</si>
  <si>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59 hallazgos en el plan de cuidado familiar.</t>
  </si>
  <si>
    <t>4ColectivoQ. SEPTIEMBRE REPROGRAMACIÓN 2025</t>
  </si>
  <si>
    <t>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27 hallazgos en el plan de cuidado familiar.</t>
  </si>
  <si>
    <t>12IndividualM. JULIO ADICIÓN 2025</t>
  </si>
  <si>
    <t>Se genera GLOSA POR INCUMPLIMIENTO DE ANEXO 5 LINEAMIENTOS TÉCNICOS DE LA GESTIÓN DE EQUIPOS BASICOS EXTRAMURALES DE HOGAR del 100% del valor ejecutado en los productos en donde se evidenciaron los siguientes  hallazgos: inconsistencias en el archivo plano vs el soporte en físico, no cuentan con soporte en físico, no se evidencio cargue al aplicativo, error en datos reportados como número de documento, ID familiar y número de predio   un total de 39 hallazgos en el plan de cuidado individual medicina general.</t>
  </si>
  <si>
    <t>12IndividualO. AGOSTO REPROGRAMACIÓN 2025</t>
  </si>
  <si>
    <t xml:space="preserve">Se genera GLOSA POR INCUMPLIMIENTO DE ANEXO 5 LINEAMIENTOS TÉCNICOS DE LA GESTIÓN DE EQUIPOS BASICOS EXTRAMURALES DE HOGAR del 100% del valor ejecutado en los productos en donde se evidenciaron los siguientes  hallazgos: en el archivo plano vs el soporte en físico, no cuentan con soporte en físico, no se evidencio cargue al aplicativo, error en datos reportados como número de documento, ID familiar y número de predio  un total de (4) atenciones. </t>
  </si>
  <si>
    <t>12IndividualQ. SEPTIEMBRE REPROGRAMACIÓN 2025</t>
  </si>
  <si>
    <t>Se genera GLOSA POR INCUMPLIMIENTO DE ANEXO 5 LINEAMIENTOS TÉCNICOS DE LA GESTIÓN DE EQUIPOS BASICOS EXTRAMURALES DE HOGAR del 100% del valor ejecutado en los productos en donde se evidenciaron los siguientes  hallazgos: en el archivo plano vs el soporte en físico, no cuentan con soporte en físico no se evidencio cargue al aplicativo, error en datos reportados como número de documento, ID familiar y número de predio  un total de (9) atenciones.</t>
  </si>
  <si>
    <t>14IndividualM. JULIO ADICIÓN 2025</t>
  </si>
  <si>
    <t xml:space="preserve">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en las fechas de intervención, ID familiar y código del predio no corresponden un total de (4) atenciones. </t>
  </si>
  <si>
    <t>N. AGOSTO REPROGRAMACIÓN 2024</t>
  </si>
  <si>
    <t>14IndividualN. AGOSTO REPROGRAMACIÓN 2024</t>
  </si>
  <si>
    <t>Se genera GLOSA del 100% del valor del producto faltante POR AUSENCIA DE SOPORTES, porque los productos reportados como desarrollados en el informe de gestión, la subred durante el seguimiento no soporto 3 soportes de atención individual.</t>
  </si>
  <si>
    <t>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en las fechas de intervención, ID familiar y código del predio no corresponden un total de (1) atenciones.</t>
  </si>
  <si>
    <t xml:space="preserve">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el cual en un  grupo no se encontraba cargado en el aplicativo un total de (1) atenciones. </t>
  </si>
  <si>
    <t xml:space="preserve">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en las fechas de intervención, un total de (2) grupos. </t>
  </si>
  <si>
    <t xml:space="preserve">Se genera glosa POR INCUMPLIMIENTO EN LA UNIDAD BASE DE COSTEO DE LOS PRODUCTOS DE EQUIPOS BASICOS EXTRAMURALES DE HOGAR en la Actividad Plan de Cuidado Familiar - Cuidado y Bienestar, por la diferencia entre el valor mensual reconocido por la subred y el valor definido por la SDS, de acuerdo con el valor establecido en la columna “1 VALOR BASE 184 HORAS MES” descritos debido a que se evidencio el no pago de honorarios al  siguiente profesional universitario  2: 
Maria Fernanda Barreto Rojas un total 28 horas. </t>
  </si>
  <si>
    <t>5ColectivoM.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</si>
  <si>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identificó hallazgo en 1 sesión.</t>
  </si>
  <si>
    <t>5ColectivoO. AGOSTO REPROGRAMACIÓN 2025</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</si>
  <si>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identificaron hallazgos en 5 sesiones.</t>
  </si>
  <si>
    <t>5ColectivoR. SEPTIEMBRE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</si>
  <si>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identificaron hallazgos en 3 sesiones.</t>
  </si>
  <si>
    <t>Se genera GLOSA POR INCUMPLIMIENTO EN LA UNIDAD BASE DE COSTEO DE LOS PRODUCTOS DE EQUIPOS BASICOS EXTRAMURALES DE HOGAR, ya que se evidencia pendiente el pago de honorarios del mes de julio 2025 de la profesional en psicología Sara Liliana Gómez Molina, correspondiente a 6 horas.</t>
  </si>
  <si>
    <t>Se genera GLOSA del 100% del valor del producto faltante POR AUSENCIA DE SOPORTES, debido a que los productos reportados como desarrollados en el informe de gestión, no fueron soportados en el seguimiento retrospectivo, se evidenció 35 soportes faltantes.</t>
  </si>
  <si>
    <t>11ColectivoM.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</si>
  <si>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29 sesiones.</t>
  </si>
  <si>
    <t>11ColectivoO. AGOSTO REPROGRAMACIÓN 2025</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</si>
  <si>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52 sesiones.</t>
  </si>
  <si>
    <t>11ColectivoR. SEPTIEMBRE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</si>
  <si>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94 sesiones.</t>
  </si>
  <si>
    <t>31Estrategia de abordaje etnico - diferencialM.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</si>
  <si>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2 sesiones.</t>
  </si>
  <si>
    <t>P. AGOSTO ADICIÓN 2025</t>
  </si>
  <si>
    <t>31Estrategia de abordaje etnico - diferencialP. AGOSTO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</si>
  <si>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4 sesiones.</t>
  </si>
  <si>
    <t>31Estrategia de abordaje etnico - diferencialR. SEPTIEMBRE ADICIÓN 2025</t>
  </si>
  <si>
    <t>44Gestión EBEHM. JULIO ADICIÓN 2025</t>
  </si>
  <si>
    <t>Se genera GLOSA del 100% del valor del producto faltante POR AUSENCIA DE SOPORTES, debido a que los productos reportados como desarrollados en el informe de gestión, no fueron soportados en el seguimiento retrospectivo, se evidenció 0,125 soportes faltantes.</t>
  </si>
  <si>
    <t>44Gestión EBEHR. SEPTIEMBRE ADICIÓN 2025</t>
  </si>
  <si>
    <t>Se genera GLOSA del 100% del valor del producto faltante POR AUSENCIA DE SOPORTES, debido a que los productos reportados como desarrollados en el informe de gestión, no fueron soportados en el seguimiento retrospectivo, se evidenció 0,499999997045684 soportes faltantes.</t>
  </si>
  <si>
    <t>48Gestión EBEHM. JULIO ADICIÓN 2025</t>
  </si>
  <si>
    <t xml:space="preserve">Se genera glosa por BASE DE TALENTO HUMANO, del 5% del valor total por el producto Mesogestión de la salud pública, de los Equipos Básicos Extramurales de Hogar “Bienestar para nuestro hogar" debido a que se evidencio los siguientes hallazgos:
1. Martha Cecilia Noy Nitola no se evidencio adición y/o prorroga
2. Laura Daniela Bohórquez Bolívar horas reales ejecutadas 190 en total, 176 horas corresponden atención familiar
3. Aurora Vallencilla Satizabal Gestor Étnico, no se evidencia adición y prórroga desde el 1/08/2025
4. Gyna Paola Falla Calderón Psicólogo(a), no se evidencia adición y prórroga desde el 31/07/2025
5. Jonathan Arias Díaz Psicólogo(a), no se evidencia adición y prórroga desde el 31/07/2025
6. Luz Elena Cohecha Rojas Psicólogo(a), ajustar en base de TH son 86 horas, ajustar perfil como canalizaciones.
7. Lina Mayerli Fernández Tique Psicólogo(a), ajustar en base de TH son 43 horas para el mes de julio
8. Pedronel Queragama Murry Gestor Étnico Indígena, ajustar en base de TH son 0 horas para el mes de julio.
9. Jeimy Rocío Torres Ortiz Profesional de apoyo, ajustar en base de TH son 129 horas para el mes de julio.
10. Lina Mayerli Fernández Tique horas reales ejecutadas 92 por el producto 49
11. Jorge Alberto Rodriguez Carrillo Horas reales ejecutadas 159.
</t>
  </si>
  <si>
    <t>48Gestión EBEHP. AGOSTO ADICIÓN 2025</t>
  </si>
  <si>
    <t xml:space="preserve">Se genera glosa por BASE DE TALENTO HUMANO, del 5% del valor total por el producto Mesogestión de la salud pública, de los Equipos Básicos Extramurales de Hogar “Bienestar para nuestro hogar" debido a que se evidencio los siguientes hallazgos:
1. Luz Magaly Giraldo García horas reales ejecutadas 214 en total, 190 horas corresponden atención familiar
2. Diana Alexandra Aya Ariza horas reales ejecutadas 226 en total, 202 horas corresponden atención familiar
3. Angie Melissa Mena Murillo horas reales ejecutadas 226 en total, 202 horas corresponden atención familiar
4. Diana Patricia Cabrera ejecuto 34 horas en atención familiar como perfil auxiliar cuidador, 74 horas como promotora en atención familiar y 24 horas de fortalecimiento.
5. Nancy Puentes Morales horas reales ejecutadas 214 en total, 190 horas corresponden atención familiar
6. John Carlos Torres Ocampo Psicólogo(a), ajustar en base de TH son 214 horas para el mes de agosto.
7. Pedronel Queragama Murry Gestor Étnico Indígena, ajustar en base de TH son 0 horas para el mes de agosto.
8. José Miguel Parada Lizarazo Horas reales ejecutadas 184
9.  Victor Jovani Moreno Yepes Horas reales ejecutadas 217
10. María Katherine Moreno Londoño, Profesional en nutrición, Ajustar base son 189 horas totales, 126 horas atención familiar en el mes de agosto.
</t>
  </si>
  <si>
    <t>48Gestión EBEHR. SEPTIEMBRE ADICIÓN 2025</t>
  </si>
  <si>
    <t xml:space="preserve">Se genera glosa por BASE DE TALENTO HUMANO, del 5% del valor total por el producto Mesogestión de la salud pública, de los Equipos Básicos Extramurales de Hogar “Bienestar para nuestro hogar" debido a que se evidencio los siguientes hallazgos:
1. Astrid Nardeliz Alcala Chavarro horas reales ejecutadas 223 en total, 199 horas corresponden atención individual
2. Paola Marcelly Silva Vergara horas reales ejecutadas 223 en total, 199 horas corresponden atencion individual
3. Angie Melissa Mena Murillo horas reales ejecutadas 222 en total, 198 horas corresponden atencion individual
4. Diana Paola Cabezas Quiñones horas reales ejecutadas 81 en total y corresponden atencion familiar.
5. Maria Iris Sinisterra Moreno horas reales ejecutadas 125 en atención familiar.
6. Luz Elena Cohecha Rojas Psicólogo(a), ajustar base de TH son 7 horas fortalecimiento para perfil psicología y 129 horas para perfil profesional canalizaciones.
7. Pedronel Queragama Murry Gestor Étnico Indígena, ajustar en base de TH son 0 horas.
</t>
  </si>
  <si>
    <t>2ColectivoM. JULIO ADICIÓN 2025</t>
  </si>
  <si>
    <t>Se genera GLOSA POR INCUMPLIMIENTO DE ANEXO 5 LINEAMIENTOS TÉCNICOS DE LA GESTIÓN DE EQUIPOS BASICOS EXTRAMURALES DE HOGAR del 100 %, en la Actividad Abordaje territorial por que los productos no cumplen con lo descrito en los lineamientos debido a que se evidencio 35 hallazgos relacionados a usuarios con campos de observación en blanco, errores en criterio epidemiológico, alertas en salud  sin gestión del riesgo y usuarios diabéticos con tamizaje de findrisc</t>
  </si>
  <si>
    <t>2ColectivoO. AGOSTO REPROGRAMACIÓN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</si>
  <si>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71 hallazgos relacionados a usuarios con campos de observación en blanco, errores en criterio epidemiológico, alertas en signos vitales sin gestión del riesgo, gestante con perímetro abdominal, usuarios sin ficha de notificación y usuario sin firma en formato de planilla. Adicionalmente  6 seguimientos en campo realizados el 12 de agosto 2025 evidenciando 1 usuario sin firma en formato de planilla y en 5 seguimientos; los usuarios manifestaron que la visita duro aproximadamente de 3 a 10 minutos.
</t>
  </si>
  <si>
    <t>2ColectivoR. SEPTIEMBRE ADICIÓN 2025</t>
  </si>
  <si>
    <t xml:space="preserve">Se genera GLOSA POR INCUMPLIMIENTO DE ANEXO 5 LINEAMIENTOS TÉCNICOS DE LA GESTIÓN
DE EQUIPOS BASICOS EXTRAMURALES DE HOGAR del 100 %, en la Actividad Abordaje territorial por que los productos no cumplen con lo descrito en los lineamientos debido a que se evidencio 60 hallazgos relacionados a usuarios con campos de observación en blanco, errores en criterio epidemiológico, alertas en signos vitales sin gestión del riesgo, gestante con perímetro abdominal y usuarios sin ficha de notificación.
</t>
  </si>
  <si>
    <t>19IndividualQ. SEPTIEMBRE REPROGRAMACIÓN 2025</t>
  </si>
  <si>
    <t>Se genera GLOSA por PRESUNTA FALTA DE VERACIDAD SOPORTES del 100% del valor ejecutado en el mes de los productos realizados por la persona que presento la presunta falta de veracidad debido a que se evidencio en el seguimiento en campo realizado por el profesional de apoyo a 7 gestantes vacunadas acorde a lo registrado en el formato SIS y aplicativo PAI ,  que   algunas direcciones no existen y/o no conocen a las usuarias, los números de teléfonos relacionados en los formatos ninguno concuerda con usuarias gestantes ni con los nombres.</t>
  </si>
  <si>
    <t xml:space="preserve">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al siguiente técnico:
• Diana Paola Cabezas Quiñones 81 horas.
</t>
  </si>
  <si>
    <t xml:space="preserve">Se genera glosa POR INCUMPLIMIENTO EN LA UNIDAD BASE DE COSTEO DE LOS PRODUCTOS DE EQUIPOS BASICOS EXTRAMURALES DE HOGAR en la Actividad Plan de Cuidado Individual - Vacunación Extramural por la diferencia entre el valor mensual reconocido por la subred y el valor definido por la SDS, de acuerdo con el valor establecido en la columna “1 VALOR BASE 184 HORAS MES” descritos debido a que se evidencio el no pago de honorarios al siguiente técnico:
• Adriana Karina Bermeo Rodríguez 48 horas 
</t>
  </si>
  <si>
    <t>6ColectivoM.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</si>
  <si>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Se identificaron hallazgos en 2 sesiones.</t>
  </si>
  <si>
    <t>6ColectivoO. AGOSTO REPROGRAMACIÓN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</si>
  <si>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Se identificó hallazgo en 1 sesión.</t>
  </si>
  <si>
    <t>6ColectivoR. SEPTIEMBRE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</si>
  <si>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Se identificó hallazgo en 1 sesión.</t>
  </si>
  <si>
    <t>7ColectivoM.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</si>
  <si>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ni seguimiento a compromisos y se realizó cierre de plan de cuidado familiar, no se evidenció aplicación de tamizaje APGAR.
Se identificó hallazgo en 1 sesión.</t>
  </si>
  <si>
    <t>7ColectivoO. AGOSTO REPROGRAMACIÓN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</si>
  <si>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ni seguimiento a compromisos y se realizó cierre de plan de cuidado familiar, no se evidenció aplicación de tamizaje APGAR.
Se identificaron hallazgos en 2 sesiones.</t>
  </si>
  <si>
    <t>7ColectivoQ. SEPTIEMBRE REPROGRAMACIÓN 2025</t>
  </si>
  <si>
    <t>Se genera GLOSA del 100% del valor del producto faltante POR AUSENCIA DE SOPORTES, porque los productos reportados como desarrollados en el informe de gestión, no fueron soportados en el seguimiento retrospectivo frente a el correo de conteo del aplicativo, ya que se evidenció 2 soportes faltantes.</t>
  </si>
  <si>
    <t>10ColectivoM.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</si>
  <si>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Se identificó hallazgo en 1 sesión.</t>
  </si>
  <si>
    <t>17IndividualM.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</si>
  <si>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no coincide código de familia planilla vs aplicativo.
Se identificó hallazgo en 1 sesión.</t>
  </si>
  <si>
    <t>17IndividualN. AGOSTO REPROGRAMACIÓN 2024</t>
  </si>
  <si>
    <t>20ColectivoM. JULIO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</si>
  <si>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
Se identificó hallazgo en 1 sesión.</t>
  </si>
  <si>
    <t>20ColectivoP. AGOSTO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</si>
  <si>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
Se identificó hallazgos en 2 sesiones.</t>
  </si>
  <si>
    <t>20ColectivoR. SEPTIEMBRE ADICIÓN 2025</t>
  </si>
  <si>
    <t>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
Se identificó hallazgos en 4 sesiones.</t>
  </si>
  <si>
    <t>21IndividualM. JULIO ADICIÓN 2025</t>
  </si>
  <si>
    <t>24ColectivoM. JULIO ADICIÓN 2025</t>
  </si>
  <si>
    <t>Se genera GLOSA POR INCUMPLIMIENTO DE ANEXO 5 LINEAMIENTOS TÉCNICOS DE LA GESTIÓN DE EQUIPOS BASICOS EXTRAMURALES DE HOGAR del 100% del valor ejecutado en los productos en donde se evidencio el hallazgo, relacionado con incumplimiento de calidad y completitud:      no coincide registro de jornada soporte físico vs aplicativo; la convocatoria se encuentra con información incompleta.
Se identificaron hallazgos en 3  sesiones.</t>
  </si>
  <si>
    <t>24ColectivoO. AGOSTO REPROGRAMACIÓN 2025</t>
  </si>
  <si>
    <t>Se genera GLOSA POR INCUMPLIMIENTO DE ANEXO 5 LINEAMIENTOS TÉCNICOS DE LA GESTIÓN DE EQUIPOS BASICOS EXTRAMURALES DE HOGAR del 100% del valor ejecutado en los productos en donde se evidencio el hallazgo, relacionado con incumplimiento de calidad y completitud:       jornada de la convocatoria no coincide con registro en aplicativo; no se evidenció en el aplicativo el mínimo de 10 participantes para poder cobrar un grupo.
Se identificaron hallazgos en 2  sesiones.</t>
  </si>
  <si>
    <t>24ColectivoQ. SEPTIEMBRE REPROGRAMACIÓN 2025</t>
  </si>
  <si>
    <t>La subred no acepta la glosa, se esta glosando la unidad completa, no se esta reconociendo el desplazamiento a campo del profesional, la educación en salud realizada, el diligenciameinto de formatos, la aplicación del tamizaje y la gestión del riesgo.</t>
  </si>
  <si>
    <t xml:space="preserve">No se acepta glosa, se cuenta con soporte cargue en el aplicativo </t>
  </si>
  <si>
    <t xml:space="preserve">Se mantiene glosa del 100% del valor del producto faltante por ausencia de soportes, teniendo en cuenta que la subred Centro Oriente no presenta soportes que subsanen los hallazgos evidenciados por el equipo de seguimiento. </t>
  </si>
  <si>
    <t>No se acepta glosa, se radicara unidades faltantes</t>
  </si>
  <si>
    <t xml:space="preserve">La subred no acepta glosa, el perfil de canalización un solo perfil es insuficiente para dar respuesta al volumen de canalizacion </t>
  </si>
  <si>
    <t>No se acepta glosa, el perfil de enfermerìa realiza la atencion domiciliaria integral, valorando a la familia y sus integrantes, diloigencia el aplicativo gittaps y el formato en fisico, se esta dejando la glosa por la unidad completga, no se tiene en cuenta la demas gestiòn.</t>
  </si>
  <si>
    <t>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t>
  </si>
  <si>
    <t>No se acepta glosa, los medicos nrealizaron la valoraciòn integral y valoraciòn resolutiva. No se tiene en cuenta el cargue en el aplciativo gittapps, el formato de firmas y la historia clinica, se esta dejando la glosa por la unidad completa.</t>
  </si>
  <si>
    <t>No se acepta glosa por el criterio, PERTENECE  A GLOSA G7, solo no coincide la fecha, revisar el anexo de glosas</t>
  </si>
  <si>
    <t>No se acepta glosa, se cuenta con el formato en fisico.</t>
  </si>
  <si>
    <t>Se mantiene la glosa del 100% del valor del producto faltante por ausencia de soportes, la subred no presenta soportes que subsanen los hallazgos.</t>
  </si>
  <si>
    <t>No se acepta glosa, los medicos realizaron la valoraciòn integral y valoraciòn resolutiva. No se tiene en cuenta el cargue en el aplciativo gittapps, el formato de firmas y la historia clinica, se esta dejando la glosa por la unidad completa.</t>
  </si>
  <si>
    <t xml:space="preserve">La subred no acepta la glosa, se realiza el ajuste a la base del talento humano y el pago de honorario se radicara oficio en los tiempos establecidos </t>
  </si>
  <si>
    <t>Se levanta GLOSA POR INCUMPLIMIENTO EN LA UNIDAD BASE DE COSTEO DE LOS PRODUCTOS DE EQUIPOS BASICOS EXTRAMURALES DE HOGAR por la diferencia entre el valor mensual reconocido por la subred y el valor definido por la SDS, debido a la gestión realizada por la subred con la funcionaria para el cobro de los honorarios pendientes del mes de julio.</t>
  </si>
  <si>
    <t xml:space="preserve">No se acepta glosa. Los profesionales en psicología realizaron la valoración en terreno, diligenciaron los formatos en fisico, realizaron el cargue al aplicativo gittaps, estan dejando la glosa completa de la unidad. </t>
  </si>
  <si>
    <t>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Centro Oriente no presenta soportes que subsanen los hallazgos evidenciados por el equipo de seguimiento.</t>
  </si>
  <si>
    <t>Se levanta glosa del 100% del valor ejecutado por incumplimiento en la unidad base de costeo de los productos de equipos básicos extramurales de hogar, ya que la Subred Centro Oriente presenta soportes de correo electrónico enviados los días del 5 de agosto 2025, 25 de septiembre 2025 y 3 de diciembre 2025 a la contratista Sara Liliana Gómez Molina solicitando realizar el cobro de las 6 horas pendientes de pago del mes de julio 2025</t>
  </si>
  <si>
    <t>Se mantiene glosa del 100% del valor ejecutado de los productos en donde se evidencio el hallazgo por el producto 5 Plan de Cuidado Familiar - Bienestar Emocional por ausencia de soportes, teniendo en cuenta que la Subred Centro Oriente no presenta soportes que subsanen los hallazgos evidenciados por el equipo de seguimiento.</t>
  </si>
  <si>
    <t>No se acepta glosa, los tecnicos ambientales, realizaron las visitas en campo con cada una de sus familias, realizaron la educación en riesgo ambienbtales, se identifican otas completas, tableros ambientales, se esta dejando la glosa completa de la unidad, no se esta validando toda la gestión por visita.</t>
  </si>
  <si>
    <t xml:space="preserve">No se acepta glosa, el componente de abordaje etnico diferencial realiz su visita en terreno, no se esta tenidno en cuenta todo el abordaje de la familia, se diligencio el formato en fisico y se cargo al gittaps la información. </t>
  </si>
  <si>
    <t>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t>
  </si>
  <si>
    <t>No se acepta glosa, los profesionales  asistieron a los fortalecimientos tecnicos.</t>
  </si>
  <si>
    <t xml:space="preserve">No se acepta glosa, se realiza ajuste de la base de talento humano y se radica en los tiempos establecidos </t>
  </si>
  <si>
    <t xml:space="preserve">Se levanta glosa por base de talento humano, teniendo en cuenta que la Subred Centro Oriente presento los documentos de hoja de vida y realizo los ajustes a la base de talento humano </t>
  </si>
  <si>
    <t>No se acepta glosa, el perfil de gestora en salud auxiliar de enfermería, realizo la visita en campo, no se esta teniendo en cuenta los desplazamientos del talento humano, el diligenciamiento de formatos y valoración de los usuarios</t>
  </si>
  <si>
    <t>Se mantiene GLOSA del 100% POR INCUMPLIMIENTO DE ANEXO 5 LINEAMIENTOS TÉCNICOS DE LA GESTIÓN DE EQUIPOS BASICOS EXTRAMURALES DE HOGAR. Debido a que la Subred no presento soportes que subsanen los hallazgos identificados en el proceso de seguimiento retrospectivo</t>
  </si>
  <si>
    <t>No se acepta glosa, puesto que la subred tomo acciones frente al hallazgo identificado. Se cuenta con los soportes los cuales se le mostraron en el momento de la auditoría.</t>
  </si>
  <si>
    <t>Se mantiene glosa por PRESUNTA FALTA DE VERACIDAD SOPORTES del 100% del valor ejecutado en el mes de los productos realizados por la persona que presento la presunta falta de veracidad, debido a que la subred no  presentó soportes que subsanen los hallazgos identificados en el proceso de seguimiento retrospectivo.</t>
  </si>
  <si>
    <t>Se levanta glosa por pago de honorarios al talento humano, teniendo en cuenta que la Subred Centro aporta al ejercicio de verificación correos electrónicos de los días 23, 24 de octubre y 27 noviembre solicitando el cobro de las 81 horas pendientes correspondientes al mes de septiembre de la contratista Diana Paola Cabezas Quiñones.</t>
  </si>
  <si>
    <t xml:space="preserve">La subred no acepta la glosa, ya que este producto fue glosado por G5. </t>
  </si>
  <si>
    <t>Se levanta glosa por pago de honorarios al talento humano, teniendo en cuenta que la Subred Centro Oriente presentó el seguimiento y la gestión realizada a la contratista</t>
  </si>
  <si>
    <t>No se acepta glosa, el porfesional especializado en psioclogìa clinica realizo la atenciòn domiciliaria completa, en las observaciones registradas en el añlicativo gittaps se puede identificar la atención acorde a su perfil, se evidenciò formato fisico sin hallazgos, no se esta validando la demas gestión.</t>
  </si>
  <si>
    <t>No se acepta glosa, el perfil de nutriciòn realizo la visita en campo, valido el evento, realizo la gestión integral del riesgo, no se esta reconociendo la atención.</t>
  </si>
  <si>
    <t>No se acepta glosa, El perfil de odontología realizo la visita en campo, valido el evento, realizo el diligencimiento del aplicativo gittaps, diligencio el formato en fisico, no se tiene en cuenta toda la gestión y realizan glosa de la unidad completa.</t>
  </si>
  <si>
    <t>No se acepta glosa, el equipo de ruralidad realizo la visita en terreno, diligenciò el formato de firmas en fisico, realizo la gestiòn integral del riesgo, no se tiene en cuenta la gestión completa.</t>
  </si>
  <si>
    <t>MES UNIFICADO</t>
  </si>
  <si>
    <t>DICIEMBRE</t>
  </si>
  <si>
    <t>ENERO</t>
  </si>
  <si>
    <t>FEBRERO</t>
  </si>
  <si>
    <t>MARZO</t>
  </si>
  <si>
    <t>ABRIL</t>
  </si>
  <si>
    <t>MAYO</t>
  </si>
  <si>
    <t>JUNIO</t>
  </si>
  <si>
    <t>JULIO</t>
  </si>
  <si>
    <t>AGOSTO</t>
  </si>
  <si>
    <t>SEPTIEMBRE</t>
  </si>
  <si>
    <t>Se levanta glosa por base de talento humano, teniendo en cuenta que la Subred Centro Oriente realizo la totalidad de ajustes a la base de talento humano.</t>
  </si>
  <si>
    <t xml:space="preserve">AGOSTO </t>
  </si>
  <si>
    <t>Se levanta glosa por pago de honorarios al talento humano, teniendo en cuenta que la Subred Centro aporta al ejercicio de verificación la gestion realizada a los contratistas.</t>
  </si>
  <si>
    <t xml:space="preserve">Se levanta glosa parcialmente por pago de honorarios  teniendo en cuenta que la subred Centro Oriente no presento los soportes de los siguientes contratistas Diana Alexandra Aya Ariza 23 horas ,Elkin Alexander Capera Cerquera 54 horas, Leidy Yelena Ocampo Estrada 10 horas, Diana Marcela Villalba Moreno 25 horas. 
</t>
  </si>
  <si>
    <t>Se levanta glosa parcialmente por pago de honorarios teniendo en cuenta que la Subred Centro Oriente no presento soportes del siguiente contratista  Diego Fernando Pulido Pérez 30 horas</t>
  </si>
  <si>
    <t>Se levanta glosa  por pago de honorarios al talento humano, teniendo en cuenta que la Subred Centro Oriente presentó los soportes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</si>
</sst>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_-;\-* #,##0_-;_-* &quot;-&quot;_-;_-@_-"/>
    <numFmt numFmtId="164" formatCode="_-&quot;$&quot;\ * #,##0_-;\-&quot;$&quot;\ * #,##0_-;_-&quot;$&quot;\ * &quot;-&quot;_-;_-@_-"/>
    <numFmt numFmtId="165" formatCode="_-&quot;$&quot;\ * #,##0.00_-;\-&quot;$&quot;\ * #,##0.00_-;_-&quot;$&quot;\ * &quot;-&quot;??_-;_-@_-"/>
    <numFmt numFmtId="166" formatCode="_(&quot;$&quot;\ * #,##0_);_(&quot;$&quot;\ * \(#,##0\);_(&quot;$&quot;\ * &quot;-&quot;??_);_(@_)"/>
    <numFmt numFmtId="167" formatCode="_-&quot;$&quot;\ * #,##0_-;\-&quot;$&quot;\ * #,##0_-;_-&quot;$&quot;\ * &quot;-&quot;??_-;_-@_-"/>
    <numFmt numFmtId="168" formatCode="&quot;$&quot;\ #,##0.00"/>
    <numFmt numFmtId="169" formatCode="0.0000"/>
    <numFmt numFmtId="170" formatCode="0.0000000000000"/>
    <numFmt numFmtId="171" formatCode="0.00000000"/>
    <numFmt numFmtId="172" formatCode="_(&quot;$&quot;\ * #,##0.00_);_(&quot;$&quot;\ * \(#,##0.00\);_(&quot;$&quot;\ * &quot;-&quot;??_);_(@_)"/>
  </numFmts>
  <fonts count="23">
    <font>
      <sz val="11"/>
      <color theme="1"/>
      <name val="Aptos Narrow"/>
      <family val="2"/>
      <scheme val="minor"/>
    </font>
    <font>
      <sz val="11"/>
      <color theme="1"/>
      <name val="Aptos Narrow"/>
      <family val="2"/>
      <scheme val="minor"/>
    </font>
    <font>
      <sz val="18"/>
      <color theme="3"/>
      <name val="Aptos Display"/>
      <family val="2"/>
      <scheme val="major"/>
    </font>
    <font>
      <b/>
      <sz val="13"/>
      <color theme="3"/>
      <name val="Aptos Narrow"/>
      <family val="2"/>
      <scheme val="minor"/>
    </font>
    <font>
      <b/>
      <sz val="11"/>
      <color theme="0"/>
      <name val="Aptos Narrow"/>
      <family val="2"/>
      <scheme val="minor"/>
    </font>
    <font>
      <sz val="11"/>
      <color theme="0"/>
      <name val="Aptos Narrow"/>
      <family val="2"/>
      <scheme val="minor"/>
    </font>
    <font>
      <sz val="16"/>
      <color theme="0"/>
      <name val="Arial"/>
      <family val="2"/>
    </font>
    <font>
      <b/>
      <sz val="16"/>
      <color theme="0"/>
      <name val="Arial"/>
      <family val="2"/>
    </font>
    <font>
      <b/>
      <sz val="16"/>
      <color theme="3"/>
      <name val="Arial"/>
      <family val="2"/>
    </font>
    <font>
      <sz val="16"/>
      <color theme="1"/>
      <name val="Aptos Narrow"/>
      <family val="2"/>
      <scheme val="minor"/>
    </font>
    <font>
      <sz val="12"/>
      <color theme="1"/>
      <name val="Aptos Narrow"/>
      <family val="2"/>
      <scheme val="minor"/>
    </font>
    <font>
      <b/>
      <sz val="12"/>
      <color theme="0"/>
      <name val="Arial"/>
      <family val="2"/>
    </font>
    <font>
      <b/>
      <sz val="12"/>
      <color theme="3"/>
      <name val="Arial"/>
      <family val="2"/>
    </font>
    <font>
      <b/>
      <sz val="12"/>
      <color theme="1"/>
      <name val="Arial"/>
      <family val="2"/>
    </font>
    <font>
      <sz val="10"/>
      <name val="Arial"/>
      <family val="2"/>
    </font>
    <font>
      <sz val="10"/>
      <color theme="1"/>
      <name val="Aptos Narrow"/>
      <family val="2"/>
      <scheme val="minor"/>
    </font>
    <font>
      <sz val="16"/>
      <color theme="0"/>
      <name val="Aptos Narrow"/>
      <family val="2"/>
      <scheme val="minor"/>
    </font>
    <font>
      <sz val="10"/>
      <name val="Aptos Narrow"/>
      <family val="2"/>
      <scheme val="minor"/>
    </font>
    <font>
      <sz val="16"/>
      <name val="Aptos Narrow"/>
      <family val="2"/>
      <scheme val="minor"/>
    </font>
    <font>
      <sz val="11"/>
      <color indexed="8"/>
      <name val="Calibri"/>
      <family val="2"/>
    </font>
    <font>
      <sz val="11"/>
      <color rgb="FF000000"/>
      <name val="Calibri"/>
      <family val="2"/>
      <charset val="1"/>
    </font>
    <font>
      <sz val="11"/>
      <name val="Aptos Narrow"/>
      <family val="2"/>
      <scheme val="minor"/>
    </font>
    <font>
      <sz val="10"/>
      <color theme="1"/>
      <name val="Arial"/>
      <family val="2"/>
    </font>
  </fonts>
  <fills count="6">
    <fill>
      <patternFill patternType="none"/>
    </fill>
    <fill>
      <patternFill patternType="gray125"/>
    </fill>
    <fill>
      <patternFill patternType="solid">
        <fgColor theme="4"/>
      </patternFill>
    </fill>
    <fill>
      <patternFill patternType="solid">
        <fgColor theme="8"/>
      </patternFill>
    </fill>
    <fill>
      <patternFill patternType="solid">
        <fgColor theme="4" tint="-0.499984740745262"/>
        <bgColor indexed="64"/>
      </patternFill>
    </fill>
    <fill>
      <patternFill patternType="solid">
        <fgColor theme="7" tint="-0.249977111117893"/>
        <bgColor indexed="64"/>
      </patternFill>
    </fill>
  </fills>
  <borders count="18">
    <border>
      <left/>
      <right/>
      <top/>
      <bottom/>
      <diagonal/>
    </border>
    <border>
      <left/>
      <right/>
      <top/>
      <bottom style="thick">
        <color theme="4" tint="0.499984740745262"/>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double">
        <color rgb="FF3F3F3F"/>
      </left>
      <right/>
      <top style="double">
        <color rgb="FF3F3F3F"/>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double">
        <color rgb="FF3F3F3F"/>
      </top>
      <bottom/>
      <diagonal/>
    </border>
    <border>
      <left style="double">
        <color rgb="FF3F3F3F"/>
      </left>
      <right/>
      <top style="thin">
        <color indexed="64"/>
      </top>
      <bottom/>
      <diagonal/>
    </border>
    <border>
      <left style="double">
        <color rgb="FF3F3F3F"/>
      </left>
      <right style="double">
        <color rgb="FF3F3F3F"/>
      </right>
      <top style="double">
        <color rgb="FF3F3F3F"/>
      </top>
      <bottom/>
      <diagonal/>
    </border>
    <border>
      <left style="double">
        <color rgb="FF3F3F3F"/>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2">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5" fillId="2" borderId="0" applyNumberFormat="0" applyBorder="0" applyAlignment="0" applyProtection="0"/>
    <xf numFmtId="0" fontId="5" fillId="3"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72" fontId="19" fillId="0" borderId="0" applyFont="0" applyFill="0" applyBorder="0" applyAlignment="0" applyProtection="0"/>
    <xf numFmtId="41"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1" fillId="0" borderId="0"/>
  </cellStyleXfs>
  <cellXfs count="72">
    <xf numFmtId="0" fontId="0" fillId="0" borderId="0" xfId="0"/>
    <xf numFmtId="0" fontId="9" fillId="0" borderId="0" xfId="0" applyFont="1"/>
    <xf numFmtId="0" fontId="10" fillId="0" borderId="0" xfId="0" applyFont="1"/>
    <xf numFmtId="0" fontId="15" fillId="0" borderId="0" xfId="0" applyFont="1"/>
    <xf numFmtId="0" fontId="16" fillId="0" borderId="0" xfId="0" applyFont="1"/>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2" xfId="4" applyFont="1" applyFill="1" applyBorder="1" applyAlignment="1" applyProtection="1">
      <alignment horizontal="center" vertical="center"/>
      <protection hidden="1"/>
    </xf>
    <xf numFmtId="0" fontId="7" fillId="0" borderId="0" xfId="4" applyFont="1" applyFill="1" applyBorder="1" applyAlignment="1" applyProtection="1">
      <alignment horizontal="center" vertical="center"/>
      <protection hidden="1"/>
    </xf>
    <xf numFmtId="0" fontId="7" fillId="0" borderId="0" xfId="4" applyFont="1" applyFill="1" applyBorder="1" applyAlignment="1" applyProtection="1">
      <alignment horizontal="center" vertical="center"/>
    </xf>
    <xf numFmtId="0" fontId="7" fillId="0" borderId="5" xfId="0" applyFont="1" applyBorder="1" applyAlignment="1">
      <alignment horizontal="center" vertical="center" wrapText="1"/>
    </xf>
    <xf numFmtId="0" fontId="14" fillId="0" borderId="6" xfId="7" applyFont="1" applyFill="1" applyBorder="1" applyAlignment="1">
      <alignment horizontal="center" vertical="center" wrapText="1"/>
    </xf>
    <xf numFmtId="0" fontId="17" fillId="0" borderId="0" xfId="0" applyFont="1"/>
    <xf numFmtId="0" fontId="18" fillId="0" borderId="0" xfId="0" applyFont="1"/>
    <xf numFmtId="0" fontId="7" fillId="0" borderId="2" xfId="4" applyFont="1" applyFill="1" applyBorder="1" applyAlignment="1" applyProtection="1">
      <alignment horizontal="center" vertical="center"/>
      <protection hidden="1"/>
    </xf>
    <xf numFmtId="0" fontId="7" fillId="0" borderId="5" xfId="0" applyFont="1" applyBorder="1" applyAlignment="1">
      <alignment horizontal="center" vertical="center"/>
    </xf>
    <xf numFmtId="0" fontId="11" fillId="4" borderId="9" xfId="6" applyFont="1" applyFill="1" applyBorder="1" applyAlignment="1">
      <alignment horizontal="center" vertical="center" wrapText="1"/>
    </xf>
    <xf numFmtId="0" fontId="11" fillId="5" borderId="10" xfId="6" applyFont="1" applyFill="1" applyBorder="1" applyAlignment="1">
      <alignment horizontal="center" vertical="center" wrapText="1"/>
    </xf>
    <xf numFmtId="0" fontId="11" fillId="4" borderId="11" xfId="6" applyFont="1" applyFill="1" applyBorder="1" applyAlignment="1">
      <alignment horizontal="center" vertical="center" wrapText="1"/>
    </xf>
    <xf numFmtId="0" fontId="11" fillId="5" borderId="9" xfId="6" applyFont="1" applyFill="1" applyBorder="1" applyAlignment="1">
      <alignment horizontal="center" vertical="center" wrapText="1"/>
    </xf>
    <xf numFmtId="0" fontId="11" fillId="4" borderId="10" xfId="6" applyFont="1" applyFill="1" applyBorder="1" applyAlignment="1">
      <alignment horizontal="center" vertical="center" wrapText="1"/>
    </xf>
    <xf numFmtId="0" fontId="11" fillId="4" borderId="4" xfId="6" applyFont="1" applyFill="1" applyBorder="1" applyAlignment="1">
      <alignment horizontal="center" vertical="center" wrapText="1"/>
    </xf>
    <xf numFmtId="0" fontId="11" fillId="4" borderId="12" xfId="6" applyFont="1" applyFill="1" applyBorder="1" applyAlignment="1">
      <alignment horizontal="center" vertical="center" wrapText="1"/>
    </xf>
    <xf numFmtId="0" fontId="11" fillId="4" borderId="8" xfId="6" applyFont="1" applyFill="1" applyBorder="1" applyAlignment="1">
      <alignment horizontal="center" vertical="center" wrapText="1"/>
    </xf>
    <xf numFmtId="0" fontId="14" fillId="0" borderId="6" xfId="0" applyFont="1" applyBorder="1" applyAlignment="1">
      <alignment horizontal="center" vertical="center"/>
    </xf>
    <xf numFmtId="49" fontId="14" fillId="0" borderId="6" xfId="7" applyNumberFormat="1" applyFont="1" applyFill="1" applyBorder="1" applyAlignment="1">
      <alignment horizontal="center" vertical="center" wrapText="1"/>
    </xf>
    <xf numFmtId="168" fontId="14" fillId="0" borderId="6" xfId="7" applyNumberFormat="1" applyFont="1" applyFill="1" applyBorder="1" applyAlignment="1">
      <alignment horizontal="center" vertical="center" wrapText="1"/>
    </xf>
    <xf numFmtId="169" fontId="14" fillId="0" borderId="6" xfId="7" applyNumberFormat="1" applyFont="1" applyFill="1" applyBorder="1" applyAlignment="1">
      <alignment horizontal="center" vertical="center" wrapText="1"/>
    </xf>
    <xf numFmtId="167" fontId="14" fillId="0" borderId="6" xfId="1" applyNumberFormat="1" applyFont="1" applyFill="1" applyBorder="1" applyAlignment="1">
      <alignment horizontal="center" vertical="center" wrapText="1"/>
    </xf>
    <xf numFmtId="9" fontId="14" fillId="0" borderId="6" xfId="3" applyFont="1" applyFill="1" applyBorder="1" applyAlignment="1">
      <alignment horizontal="center" vertical="center" wrapText="1"/>
    </xf>
    <xf numFmtId="168" fontId="14" fillId="0" borderId="6" xfId="1" applyNumberFormat="1" applyFont="1" applyFill="1" applyBorder="1" applyAlignment="1">
      <alignment horizontal="center" vertical="center" wrapText="1"/>
    </xf>
    <xf numFmtId="0" fontId="14" fillId="0" borderId="6" xfId="0" applyFont="1" applyBorder="1" applyAlignment="1">
      <alignment horizontal="center" wrapText="1"/>
    </xf>
    <xf numFmtId="165" fontId="14" fillId="0" borderId="6" xfId="1" applyFont="1" applyFill="1" applyBorder="1" applyAlignment="1">
      <alignment horizontal="center" vertical="center" wrapText="1"/>
    </xf>
    <xf numFmtId="0" fontId="14" fillId="0" borderId="6" xfId="0" applyFont="1" applyBorder="1" applyAlignment="1">
      <alignment horizontal="justify" vertical="center" wrapText="1"/>
    </xf>
    <xf numFmtId="0" fontId="14" fillId="0" borderId="6" xfId="0" applyFont="1" applyBorder="1" applyAlignment="1">
      <alignment horizontal="justify" vertical="center"/>
    </xf>
    <xf numFmtId="0" fontId="14" fillId="0" borderId="6" xfId="0" applyFont="1" applyBorder="1" applyAlignment="1">
      <alignment horizontal="center" vertical="center" wrapText="1"/>
    </xf>
    <xf numFmtId="170" fontId="14" fillId="0" borderId="6" xfId="7" applyNumberFormat="1" applyFont="1" applyFill="1" applyBorder="1" applyAlignment="1">
      <alignment horizontal="center" vertical="center" wrapText="1"/>
    </xf>
    <xf numFmtId="0" fontId="14" fillId="0" borderId="6" xfId="0" applyFont="1" applyBorder="1" applyAlignment="1">
      <alignment wrapText="1"/>
    </xf>
    <xf numFmtId="0" fontId="14" fillId="0" borderId="6" xfId="7" applyNumberFormat="1" applyFont="1" applyFill="1" applyBorder="1" applyAlignment="1">
      <alignment horizontal="center" vertical="center" wrapText="1"/>
    </xf>
    <xf numFmtId="171" fontId="14" fillId="0" borderId="6" xfId="7" applyNumberFormat="1" applyFont="1" applyFill="1" applyBorder="1" applyAlignment="1">
      <alignment horizontal="center" vertical="center" wrapText="1"/>
    </xf>
    <xf numFmtId="167" fontId="4" fillId="2" borderId="13" xfId="1" applyNumberFormat="1" applyFont="1" applyFill="1" applyBorder="1" applyAlignment="1">
      <alignment horizontal="center" vertical="center" wrapText="1"/>
    </xf>
    <xf numFmtId="0" fontId="11" fillId="2" borderId="6" xfId="6" applyFont="1" applyBorder="1" applyAlignment="1">
      <alignment horizontal="center" vertical="center" wrapText="1"/>
    </xf>
    <xf numFmtId="17" fontId="12" fillId="0" borderId="6" xfId="5" quotePrefix="1" applyNumberFormat="1" applyFont="1" applyFill="1" applyBorder="1" applyAlignment="1" applyProtection="1">
      <alignment horizontal="center" vertical="center"/>
      <protection locked="0" hidden="1"/>
    </xf>
    <xf numFmtId="0" fontId="13" fillId="0" borderId="6" xfId="4" applyFont="1" applyBorder="1" applyAlignment="1" applyProtection="1">
      <alignment horizontal="center" vertical="center"/>
      <protection hidden="1"/>
    </xf>
    <xf numFmtId="0" fontId="13" fillId="0" borderId="6" xfId="4" applyFont="1" applyBorder="1" applyAlignment="1" applyProtection="1">
      <alignment horizontal="center" vertical="center"/>
    </xf>
    <xf numFmtId="166" fontId="13" fillId="0" borderId="6" xfId="4" applyNumberFormat="1" applyFont="1" applyFill="1" applyBorder="1" applyAlignment="1" applyProtection="1">
      <alignment horizontal="center" vertical="center"/>
    </xf>
    <xf numFmtId="164" fontId="12" fillId="0" borderId="6" xfId="2" applyFont="1" applyBorder="1" applyAlignment="1">
      <alignment horizontal="center"/>
    </xf>
    <xf numFmtId="0" fontId="13" fillId="0" borderId="6" xfId="4" applyFont="1" applyFill="1" applyBorder="1" applyAlignment="1" applyProtection="1">
      <alignment horizontal="center" vertical="center"/>
      <protection hidden="1"/>
    </xf>
    <xf numFmtId="17" fontId="12" fillId="0" borderId="6" xfId="5" quotePrefix="1" applyNumberFormat="1" applyFont="1" applyFill="1" applyBorder="1" applyAlignment="1" applyProtection="1">
      <alignment horizontal="left" vertical="center"/>
      <protection locked="0" hidden="1"/>
    </xf>
    <xf numFmtId="0" fontId="13" fillId="0" borderId="6" xfId="4" applyFont="1" applyFill="1" applyBorder="1" applyAlignment="1" applyProtection="1">
      <alignment horizontal="center" vertical="center"/>
    </xf>
    <xf numFmtId="0" fontId="13" fillId="0" borderId="6" xfId="0" applyFont="1" applyBorder="1" applyAlignment="1">
      <alignment horizontal="center" vertical="center"/>
    </xf>
    <xf numFmtId="0" fontId="0" fillId="0" borderId="0" xfId="0" pivotButton="1"/>
    <xf numFmtId="0" fontId="0" fillId="0" borderId="0" xfId="0" applyAlignment="1">
      <alignment horizontal="left"/>
    </xf>
    <xf numFmtId="167" fontId="0" fillId="0" borderId="0" xfId="0" applyNumberFormat="1"/>
    <xf numFmtId="168" fontId="0" fillId="0" borderId="0" xfId="0" applyNumberFormat="1"/>
    <xf numFmtId="164" fontId="14" fillId="0" borderId="6" xfId="2" applyFont="1" applyFill="1" applyBorder="1" applyAlignment="1">
      <alignment horizontal="center" vertical="center" wrapText="1"/>
    </xf>
    <xf numFmtId="0" fontId="22" fillId="0" borderId="6" xfId="0" applyFont="1" applyBorder="1" applyAlignment="1" applyProtection="1">
      <alignment horizontal="center" vertical="center"/>
      <protection locked="0"/>
    </xf>
    <xf numFmtId="0" fontId="22" fillId="0" borderId="6" xfId="7" applyFont="1" applyFill="1" applyBorder="1" applyAlignment="1" applyProtection="1">
      <alignment horizontal="justify" vertical="center" wrapText="1"/>
      <protection locked="0"/>
    </xf>
    <xf numFmtId="0" fontId="22" fillId="0" borderId="6" xfId="7" applyFont="1" applyFill="1" applyBorder="1" applyAlignment="1" applyProtection="1">
      <alignment horizontal="justify" vertical="center" wrapText="1"/>
      <protection hidden="1"/>
    </xf>
    <xf numFmtId="49" fontId="22" fillId="0" borderId="6" xfId="7" applyNumberFormat="1" applyFont="1" applyFill="1" applyBorder="1" applyAlignment="1" applyProtection="1">
      <alignment horizontal="justify" vertical="center" wrapText="1"/>
      <protection locked="0"/>
    </xf>
    <xf numFmtId="0" fontId="22" fillId="0" borderId="6" xfId="7" applyFont="1" applyFill="1" applyBorder="1" applyAlignment="1" applyProtection="1">
      <alignment horizontal="center" vertical="center" wrapText="1"/>
      <protection hidden="1"/>
    </xf>
    <xf numFmtId="0" fontId="22" fillId="0" borderId="6" xfId="0" applyFont="1" applyBorder="1"/>
    <xf numFmtId="0" fontId="11" fillId="2" borderId="6" xfId="6" applyFont="1" applyBorder="1" applyAlignment="1">
      <alignment horizontal="center" vertical="center" wrapText="1"/>
    </xf>
    <xf numFmtId="0" fontId="11" fillId="0" borderId="6" xfId="6" applyFont="1" applyFill="1" applyBorder="1" applyAlignment="1">
      <alignment horizontal="center" vertical="center" wrapText="1"/>
    </xf>
    <xf numFmtId="0" fontId="11" fillId="2" borderId="9" xfId="6" applyFont="1" applyBorder="1" applyAlignment="1">
      <alignment horizontal="center" vertical="center" wrapText="1"/>
    </xf>
    <xf numFmtId="0" fontId="11" fillId="2" borderId="16" xfId="6" applyFont="1" applyBorder="1" applyAlignment="1">
      <alignment horizontal="center" vertical="center" wrapText="1"/>
    </xf>
    <xf numFmtId="0" fontId="11" fillId="2" borderId="7" xfId="6" applyFont="1" applyBorder="1" applyAlignment="1">
      <alignment horizontal="center" vertical="center" wrapText="1"/>
    </xf>
    <xf numFmtId="0" fontId="11" fillId="2" borderId="14" xfId="6" applyFont="1" applyBorder="1" applyAlignment="1">
      <alignment horizontal="center" vertical="center" wrapText="1"/>
    </xf>
    <xf numFmtId="0" fontId="11" fillId="2" borderId="17" xfId="6" applyFont="1" applyBorder="1" applyAlignment="1">
      <alignment horizontal="center" vertical="center" wrapText="1"/>
    </xf>
    <xf numFmtId="0" fontId="11" fillId="2" borderId="15" xfId="6" applyFont="1" applyBorder="1" applyAlignment="1">
      <alignment horizontal="center" vertical="center" wrapText="1"/>
    </xf>
    <xf numFmtId="0" fontId="8" fillId="0" borderId="6" xfId="5" applyFont="1" applyFill="1" applyBorder="1" applyAlignment="1" applyProtection="1">
      <alignment horizontal="center" vertical="center" wrapText="1"/>
    </xf>
    <xf numFmtId="17" fontId="12" fillId="0" borderId="6" xfId="5" quotePrefix="1" applyNumberFormat="1" applyFont="1" applyFill="1" applyBorder="1" applyAlignment="1" applyProtection="1">
      <alignment horizontal="center" vertical="center"/>
      <protection locked="0" hidden="1"/>
    </xf>
  </cellXfs>
  <cellStyles count="22">
    <cellStyle name="Énfasis1" xfId="6" builtinId="29"/>
    <cellStyle name="Énfasis5" xfId="7" builtinId="45"/>
    <cellStyle name="Millares [0] 2" xfId="16" xr:uid="{00000000-0005-0000-0000-000002000000}"/>
    <cellStyle name="Millares [0] 3" xfId="18" xr:uid="{00000000-0005-0000-0000-000003000000}"/>
    <cellStyle name="Millares [0] 4" xfId="11" xr:uid="{00000000-0005-0000-0000-000004000000}"/>
    <cellStyle name="Moneda" xfId="1" builtinId="4"/>
    <cellStyle name="Moneda [0]" xfId="2" builtinId="7"/>
    <cellStyle name="Moneda [0] 2" xfId="15" xr:uid="{00000000-0005-0000-0000-000007000000}"/>
    <cellStyle name="Moneda [0] 3" xfId="19" xr:uid="{00000000-0005-0000-0000-000008000000}"/>
    <cellStyle name="Moneda [0] 4" xfId="9" xr:uid="{00000000-0005-0000-0000-000009000000}"/>
    <cellStyle name="Moneda 2" xfId="13" xr:uid="{00000000-0005-0000-0000-00000A000000}"/>
    <cellStyle name="Moneda 2 2" xfId="17" xr:uid="{00000000-0005-0000-0000-00000B000000}"/>
    <cellStyle name="Moneda 3" xfId="14" xr:uid="{00000000-0005-0000-0000-00000C000000}"/>
    <cellStyle name="Moneda 3 2" xfId="10" xr:uid="{00000000-0005-0000-0000-00000D000000}"/>
    <cellStyle name="Moneda 4" xfId="20" xr:uid="{00000000-0005-0000-0000-00000E000000}"/>
    <cellStyle name="Moneda 5" xfId="8" xr:uid="{00000000-0005-0000-0000-00000F000000}"/>
    <cellStyle name="Normal" xfId="0" builtinId="0"/>
    <cellStyle name="Normal 2" xfId="21" xr:uid="{00000000-0005-0000-0000-000011000000}"/>
    <cellStyle name="Normal 2 2" xfId="12" xr:uid="{00000000-0005-0000-0000-000012000000}"/>
    <cellStyle name="Porcentaje" xfId="3" builtinId="5"/>
    <cellStyle name="Título" xfId="4" builtinId="15"/>
    <cellStyle name="Título 2" xfId="5"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gie Dayana, Correa Najar" refreshedDate="45995.364424189815" createdVersion="8" refreshedVersion="6" minRefreshableVersion="3" recordCount="274" xr:uid="{00000000-000A-0000-FFFF-FFFF01000000}">
  <cacheSource type="worksheet">
    <worksheetSource ref="B13:AC287" sheet="MATRIZ CONSOLIDADA"/>
  </cacheSource>
  <cacheFields count="28">
    <cacheField name="N°" numFmtId="0">
      <sharedItems containsSemiMixedTypes="0" containsString="0" containsNumber="1" containsInteger="1" minValue="1" maxValue="274"/>
    </cacheField>
    <cacheField name="CICLO" numFmtId="0">
      <sharedItems count="4">
        <s v="I"/>
        <s v="II"/>
        <s v="III"/>
        <s v="IV"/>
      </sharedItems>
    </cacheField>
    <cacheField name="TIPO DE SEGUIMIENTO" numFmtId="0">
      <sharedItems/>
    </cacheField>
    <cacheField name="CODIGO ACTIVIDAD" numFmtId="0">
      <sharedItems containsSemiMixedTypes="0" containsString="0" containsNumber="1" containsInteger="1" minValue="1" maxValue="52"/>
    </cacheField>
    <cacheField name="PROCESO" numFmtId="0">
      <sharedItems/>
    </cacheField>
    <cacheField name="llave 1" numFmtId="0">
      <sharedItems/>
    </cacheField>
    <cacheField name="PRODUCTO" numFmtId="0">
      <sharedItems/>
    </cacheField>
    <cacheField name="UNIDAD DE MEDIDA_x000a_SEGUIMIENTO FINANCIERO" numFmtId="0">
      <sharedItems/>
    </cacheField>
    <cacheField name="NIVEL DE OPERACIÓN" numFmtId="0">
      <sharedItems/>
    </cacheField>
    <cacheField name="MES" numFmtId="49">
      <sharedItems count="27">
        <s v="A. DICIEMBRE"/>
        <s v="B. ENERO (1)"/>
        <s v="C. ENERO (2)"/>
        <s v="D. FEBRERO"/>
        <s v="E. MARZO"/>
        <s v="G. ABRIL REDISTRIBUCIÓN 2024"/>
        <s v="F. ABRIL"/>
        <s v="J.MAYO REDISTRIBUCIÓN 2025"/>
        <s v="L. JUNIO ADICIÓN 2025"/>
        <s v="K. JUNIO REDISTRIBUCIÓN 2025"/>
        <s v="I. MAYO REDISTRIBUCIÓN 2024"/>
        <s v="M. JULIO ADICIÓN 2025"/>
        <s v="O. AGOSTO REPROGRAMACIÓN 2025"/>
        <s v="R. SEPTIEMBRE ADICIÓN 2025"/>
        <s v="Q. SEPTIEMBRE REPROGRAMACIÓN 2025"/>
        <s v="N. AGOSTO REPROGRAMACIÓN 2024"/>
        <s v="P. AGOSTO ADICIÓN 2025"/>
        <s v="M. AGOSTO REPROGRAMACIÓN 2024" u="1"/>
        <s v="I. MAYO REDISTRIBUCIÓN 2025" u="1"/>
        <s v="L. JULIO ADICIÓN 2025" u="1"/>
        <s v="H. ABRIL REDISTRIBUCIÓN 2025" u="1"/>
        <s v="P. SEPTIEMBRE REPROGRAMACIÓN 2025" u="1"/>
        <s v="Q. SEPTIEMBRE ADICIÓN 2025" u="1"/>
        <s v="N. AGOSTO REPROGRAMACIÓN 2025" u="1"/>
        <s v="O. AGOSTO ADICIÓN 2025" u="1"/>
        <s v="J. MAYO ADICIÓN 2025" u="1"/>
        <s v="K. JUNIO ADICIÓN 2025" u="1"/>
      </sharedItems>
    </cacheField>
    <cacheField name="MES UNIFICADO" numFmtId="49">
      <sharedItems count="10">
        <s v="DICIEMBRE"/>
        <s v="ENERO"/>
        <s v="FEBRERO"/>
        <s v="MARZO"/>
        <s v="ABRIL"/>
        <s v="MAYO"/>
        <s v="JUNIO"/>
        <s v="JULIO"/>
        <s v="AGOSTO"/>
        <s v="SEPTIEMBRE"/>
      </sharedItems>
    </cacheField>
    <cacheField name="llave 2" numFmtId="0">
      <sharedItems/>
    </cacheField>
    <cacheField name="RESPONSABLE" numFmtId="0">
      <sharedItems/>
    </cacheField>
    <cacheField name="VALOR UNITARIO SEGUIMIENTO FINANCIERO" numFmtId="168">
      <sharedItems containsSemiMixedTypes="0" containsString="0" containsNumber="1" containsInteger="1" minValue="23120" maxValue="49772920"/>
    </cacheField>
    <cacheField name="META EJECUTADA MES" numFmtId="169">
      <sharedItems containsSemiMixedTypes="0" containsString="0" containsNumber="1" minValue="0" maxValue="9151"/>
    </cacheField>
    <cacheField name="VALOR EJECUTADO MES" numFmtId="167">
      <sharedItems containsSemiMixedTypes="0" containsString="0" containsNumber="1" minValue="0" maxValue="338532094"/>
    </cacheField>
    <cacheField name="Criterio de Glosa" numFmtId="0">
      <sharedItems count="8">
        <s v="G3"/>
        <s v="G10"/>
        <s v="G3-1"/>
        <s v="G1"/>
        <s v="G12"/>
        <s v="G6"/>
        <s v="G11"/>
        <s v="G5"/>
      </sharedItems>
    </cacheField>
    <cacheField name="Porcentaje de Glosa" numFmtId="9">
      <sharedItems containsSemiMixedTypes="0" containsString="0" containsNumber="1" minValue="0.05" maxValue="1"/>
    </cacheField>
    <cacheField name="Meta afectada por la glosa" numFmtId="0">
      <sharedItems containsSemiMixedTypes="0" containsString="0" containsNumber="1" minValue="5.0241719621917404E-3" maxValue="311"/>
    </cacheField>
    <cacheField name="Valor de la Glosa" numFmtId="168">
      <sharedItems containsSemiMixedTypes="0" containsString="0" containsNumber="1" containsInteger="1" minValue="23120" maxValue="23845303"/>
    </cacheField>
    <cacheField name="Motivo de la Glosa" numFmtId="0">
      <sharedItems longText="1"/>
    </cacheField>
    <cacheField name="RESPUESTA A LA GLOSA POR LA SUBRED" numFmtId="0">
      <sharedItems longText="1"/>
    </cacheField>
    <cacheField name="Valor soportado por la Subred" numFmtId="165">
      <sharedItems containsString="0" containsBlank="1" containsNumber="1" containsInteger="1" minValue="0" maxValue="3928987"/>
    </cacheField>
    <cacheField name="RESOLUCIÓN DE LA GLOSA" numFmtId="0">
      <sharedItems longText="1"/>
    </cacheField>
    <cacheField name="VALOR GLOSA DEFINITIVA" numFmtId="167">
      <sharedItems containsSemiMixedTypes="0" containsString="0" containsNumber="1" containsInteger="1" minValue="0" maxValue="23845303"/>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7">
      <sharedItems containsSemiMixedTypes="0" containsString="0" containsNumber="1" containsInteger="1" minValue="0" maxValue="2384530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74">
  <r>
    <n v="1"/>
    <x v="0"/>
    <s v="RETROSPECTIVO"/>
    <n v="6"/>
    <s v="Colectivo"/>
    <s v="6Colectivo"/>
    <s v="Plan de Cuidado Familiar con enfoque en Salud Mental"/>
    <s v="Sesión de abordaje familiar"/>
    <s v="Subred"/>
    <x v="0"/>
    <x v="0"/>
    <s v="6ColectivoA. DICIEMBRE"/>
    <s v="Myriam Paola Torres Ochoa"/>
    <n v="95185"/>
    <n v="88"/>
    <n v="8376280"/>
    <x v="0"/>
    <n v="1"/>
    <n v="8"/>
    <n v="761480"/>
    <s v="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Se identificaron hallazgos en 8 sesiones."/>
    <s v="No se acepta glosa, puesto que se evidencia soportes de planillas en fisico, con calidad, firmas de los usuarios con concoordancia.  se resalta que en la revisión realizada,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hallazgo en el proceso de auditoría. Adicional se anexa el oficio SISSCO-202-CS-006805 con la solicitud del aval caracterizaciones express radicado el 15 de abril de 2025._x000a_ 1.770882-22871_x000a_2. 770882-22871 _x000a_3. 340689-40243 _x000a_4. 542972-107157 _x000a_5. 644491-1302 _x000a_6. 44957-46610_x000a_7. 290675-27832_x000a_8. 603379-42825 _x000a_"/>
    <n v="0"/>
    <s v="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2025-EE44666 de 13 de mayo 2025 con concepto desfavorable. "/>
    <n v="761480"/>
    <m/>
    <m/>
    <n v="761480"/>
  </r>
  <r>
    <n v="2"/>
    <x v="0"/>
    <s v="RETROSPECTIVO"/>
    <n v="6"/>
    <s v="Colectivo"/>
    <s v="6Colectivo"/>
    <s v="Plan de Cuidado Familiar con enfoque en Salud Mental"/>
    <s v="Sesión de abordaje familiar"/>
    <s v="Subred"/>
    <x v="1"/>
    <x v="1"/>
    <s v="6ColectivoB. ENERO (1)"/>
    <s v="Myriam Paola Torres Ochoa"/>
    <n v="95185"/>
    <n v="27"/>
    <n v="2569995"/>
    <x v="0"/>
    <n v="1"/>
    <n v="1"/>
    <n v="95185"/>
    <s v="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Se identificó hallazgo en 1 sesión."/>
    <s v="No se acepta glosa, puesto que se evidencia soportes de planillas en fisico, con calidad, firmas de los usuarios con concoordancia. Para este caso, se realiza la revisión correspondiente, evidenciando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hallazgo en el proceso de auditoría.1. 882544-14375 se realiza cierre del proceso el 4 de enero 2025. Adicional se anexa el oficio SISSCO-202-CS-006805 con la solicitud del aval caracterizaciones express radicado el 15 de abril de 2025. "/>
    <n v="0"/>
    <s v="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2025-EE44666 de 13 de mayo 2025 con concepto desfavorable."/>
    <n v="95185"/>
    <m/>
    <m/>
    <n v="95185"/>
  </r>
  <r>
    <n v="3"/>
    <x v="0"/>
    <s v="RETROSPECTIVO"/>
    <n v="6"/>
    <s v="Colectivo"/>
    <s v="6Colectivo"/>
    <s v="Plan de Cuidado Familiar con enfoque en Salud Mental"/>
    <s v="Sesión de abordaje familiar"/>
    <s v="Subred"/>
    <x v="2"/>
    <x v="1"/>
    <s v="6ColectivoC. ENERO (2)"/>
    <s v="Myriam Paola Torres Ochoa"/>
    <n v="95185"/>
    <n v="72"/>
    <n v="6853320"/>
    <x v="0"/>
    <n v="1"/>
    <n v="23"/>
    <n v="2189255"/>
    <s v="Se genera GLOSA POR INCUMPLIMIENTO DE ANEXO 5 LINEAMIENTOS TÉCNICOS DE LA GESTIÓN DE EQUIPOS BASICOS EXTRAMURALES DE HOGAR del 100% del valor ejecutado en los productos en donde se evidenció el hallazgo, relacionado con incumplimiento de calidad y completitud: las familias no fueron caracterizadas o no cuentan con actualización de la misma, no cuentan con plan de cuidado familiar, no se realizó la concertación y seguimiento a compromisos. Se identificaron hallazgos en 23 sesiones."/>
    <s v="No se acepta glosa, puesto que se evidencia soportes de planillas en fisico, con calidad, firmas de los usuarios con concoordancia.  Nuevamente, se realiza la revisión correspondiente, evidenciando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hallazgo en el proceso de auditoría. 1. 621676-1334 s_x000a_2. 508402-19339 _x000a_3. 270229-46244 _x000a_4. 317425-25433 _x000a_5. 618910-30803 _x000a_6. 438982-12430 s_x000a_7. 568909-1295 _x000a_8. 741830-69160 _x000a_9. 715100-31586 _x000a_10. 642862-36108_x000a_11. 670576-6524 _x000a_12. 550651-21436 _x000a_13. 687727-11779_x000a_14. 365674-162646 _x000a_15. 126042-6640 _x000a_16. 312380-77884 _x000a_17. 450342-167621 _x000a_18. 455036-27404 _x000a_19. 246655-68519 _x000a_20. 300934- 104301_x000a_21. 580824-21333 _x000a_22. 714649-31320 _x000a_23. 917988-24686 _x000a__x000a_Adicional se anexa el oficio SISSCO-202-CS-006805 con la solicitud del aval caracterizaciones express radicado el 15 de abril de 2025. "/>
    <n v="0"/>
    <s v="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2025-EE44666 de 13 de mayo 2025 con concepto desfavorable."/>
    <n v="2189255"/>
    <m/>
    <m/>
    <n v="2189255"/>
  </r>
  <r>
    <n v="4"/>
    <x v="0"/>
    <s v="RETROSPECTIVO"/>
    <n v="6"/>
    <s v="Colectivo"/>
    <s v="6Colectivo"/>
    <s v="Plan de Cuidado Familiar con enfoque en Salud Mental"/>
    <s v="Sesión de abordaje familiar"/>
    <s v="Subred"/>
    <x v="0"/>
    <x v="0"/>
    <s v="6ColectivoA. DICIEMBRE"/>
    <s v="Myriam Paola Torres Ochoa"/>
    <n v="95185"/>
    <n v="88"/>
    <n v="8376280"/>
    <x v="1"/>
    <n v="1"/>
    <n v="1"/>
    <n v="95185"/>
    <s v="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1 soporte faltante."/>
    <s v="No se acepta glosa, puesto que el informe del plan programatico presupuestal esta por encima, el cual se puede ajustar según lo soportado. A su vez, se validaron los entregables del producto."/>
    <n v="0"/>
    <s v="Se mantiene glosa del 100% del valor ejecutado de los productos en donde se evidencio el hallazgo por el producto 6 Plan de Cuidado Familiar con enfoque en Salud Mental por ausencia de soportes, teniendo en cuenta que la Subred Centro Oriente no presenta soportes que subsanen los hallazgos evidenciados por el equipo de seguimiento."/>
    <n v="95185"/>
    <m/>
    <m/>
    <n v="95185"/>
  </r>
  <r>
    <n v="5"/>
    <x v="0"/>
    <s v="RETROSPECTIVO"/>
    <n v="7"/>
    <s v="Colectivo"/>
    <s v="7Colectivo"/>
    <s v="Plan de Cuidado Familiar - Seguridad Alimentaria y Nutricional"/>
    <s v="Sesión de abordaje familiar"/>
    <s v="Subred"/>
    <x v="0"/>
    <x v="0"/>
    <s v="7ColectivoA. DICIEMBRE"/>
    <s v="Myriam Paola Torres Ochoa"/>
    <n v="58232"/>
    <n v="89"/>
    <n v="5182648"/>
    <x v="0"/>
    <n v="1"/>
    <n v="8"/>
    <n v="465856"/>
    <s v="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8 sesiones."/>
    <s v="_x000a_No se acepta glosa, puesto que se evidencia soportes de planillas en fisico, con calidad, firmas de los usuarios con concoordancia.  Continuando con el proceso de verificación,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_x000a_"/>
    <n v="0"/>
    <s v="Se mantiene glosa del 100% del valor ejecutado de los productos en donde se evidencio el hallazgo por el producto 7 Plan de Cuidado Familiar - Seguridad Alimentaria y Nutricional por incumplimiento del anexo 5 Lineamientos Técnicos de la Gestión De Equipos Básicos Extramurales de Hogar, teniendo en cuenta oficio de respuesta con numero de radicado 2025-EE44666 de 13 de mayo 2025 con concepto desfavorable."/>
    <n v="465856"/>
    <m/>
    <m/>
    <n v="465856"/>
  </r>
  <r>
    <n v="6"/>
    <x v="0"/>
    <s v="RETROSPECTIVO"/>
    <n v="7"/>
    <s v="Colectivo"/>
    <s v="7Colectivo"/>
    <s v="Plan de Cuidado Familiar - Seguridad Alimentaria y Nutricional"/>
    <s v="Sesión de abordaje familiar"/>
    <s v="Subred"/>
    <x v="1"/>
    <x v="1"/>
    <s v="7ColectivoB. ENERO (1)"/>
    <s v="Myriam Paola Torres Ochoa"/>
    <n v="58232"/>
    <n v="21"/>
    <n v="1222872"/>
    <x v="0"/>
    <n v="1"/>
    <n v="4"/>
    <n v="232928"/>
    <s v="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4 sesiones."/>
    <s v="No se acepta glosa, puesto que se evidencia soportes de planillas en fisico, con calidad, firmas de los usuarios con concoordancia. Continuando con el proceso de verificación,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_x000a_ 2. 687270-5592  _x000a_3. 648384-35928 _x000a_4. 191539-77820_x000a_Adicional se anexa el oficio SISSCO-202-CS-006805 con la solicitud del aval caracterizaciones express radicado el 15 de abril de 2025. "/>
    <n v="0"/>
    <s v="Se mantiene glosa del 100% del valor ejecutado de los productos en donde se evidencio el hallazgo por el producto 7 Plan de Cuidado Familiar - Seguridad Alimentaria y Nutricional por incumplimiento del anexo 5 Lineamientos Técnicos de la Gestión De Equipos Básicos Extramurales de Hogar, teniendo en cuenta oficio de respuesta con numero de radicado 2025-EE44666 de 13 de mayo 2025 con concepto desfavorable."/>
    <n v="232928"/>
    <m/>
    <m/>
    <n v="232928"/>
  </r>
  <r>
    <n v="7"/>
    <x v="0"/>
    <s v="RETROSPECTIVO"/>
    <n v="7"/>
    <s v="Colectivo"/>
    <s v="7Colectivo"/>
    <s v="Plan de Cuidado Familiar - Seguridad Alimentaria y Nutricional"/>
    <s v="Sesión de abordaje familiar"/>
    <s v="Subred"/>
    <x v="2"/>
    <x v="1"/>
    <s v="7ColectivoC. ENERO (2)"/>
    <s v="Myriam Paola Torres Ochoa"/>
    <n v="58232"/>
    <n v="59"/>
    <n v="3435688"/>
    <x v="0"/>
    <n v="1"/>
    <n v="17"/>
    <n v="989944"/>
    <s v="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Se identificaron hallazgos en 17 sesiones."/>
    <s v="_x000a_No se acepta glosa, puesto que se evidencia soportes de planillas en fisico, con calidad, firmas de los usuarios con concoordancia. Continuando con el proceso de verificación,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1. 616982-33268  _x000a_2. 510966-1430 _x000a_3. 355097-1152 _x000a_4. 542670-45912_x000a_5. 791779-33633 _x000a_6. 568804-90452  _x000a_7. 884057-1072 _x000a_8. 895497-32039  _x000a_9. 622648-33286  _x000a_10. 657601-35591  _x000a_11. 651964-35889_x000a_12. 509595-107905_x000a_13. 568427-201603  _x000a_14. 337369-38240  _x000a_15. 97784-44195 _x000a_16. 564125-42699 _x000a_17. 105574-162582 _x000a__x000a_Adicional se anexa el oficio SISSCO-202-CS-006805 con la solicitud del aval caracterizaciones express radicado el 15 de abril de 2025. "/>
    <n v="0"/>
    <s v="Se mantiene glosa del 100% del valor ejecutado de los productos en donde se evidencio el hallazgo por el producto 7 Plan de Cuidado Familiar - Seguridad Alimentaria y Nutricional por incumplimiento del anexo 5 Lineamientos Técnicos de la Gestión De Equipos Básicos Extramurales de Hogar, teniendo en cuenta oficio de respuesta con numero de radicado 2025-EE44666 de 13 de mayo 2025 con concepto desfavorable."/>
    <n v="989944"/>
    <m/>
    <m/>
    <n v="989944"/>
  </r>
  <r>
    <n v="8"/>
    <x v="0"/>
    <s v="RETROSPECTIVO"/>
    <n v="7"/>
    <s v="Colectivo"/>
    <s v="7Colectivo"/>
    <s v="Plan de Cuidado Familiar - Seguridad Alimentaria y Nutricional"/>
    <s v="Sesión de abordaje familiar"/>
    <s v="Subred"/>
    <x v="0"/>
    <x v="0"/>
    <s v="7ColectivoA. DICIEMBRE"/>
    <s v="Myriam Paola Torres Ochoa"/>
    <n v="58232"/>
    <n v="89"/>
    <n v="5182648"/>
    <x v="1"/>
    <n v="1"/>
    <n v="2"/>
    <n v="116464"/>
    <s v="Se genera GLOSA del 100% del valor del producto faltante POR AUSENCIA DE SOPORTES, debido a que los productos reportados como desarrollados en el informe de gestión, no fueron soportados en el seguimiento retrospectivo, ni frente a la validación del aplicativo realizado con SDS, ya que se evidenció 2 soportes faltantes."/>
    <s v="No se acepta glosa, puesto que el informe del plan programatico presupuestal esta por encima, el cual se puede ajustar según lo soportado. A su vez, se validaron los entregables del producto."/>
    <n v="0"/>
    <s v="Se mantiene glosa del 100% del valor ejecutado de los productos en donde se evidencio el hallazgo por el producto 7 Plan de Cuidado Familiar - Seguridad Alimentaria y Nutricional por ausencia de soportes, teniendo en cuenta que la Subred Centro Oriente no presenta soportes que subsanen los hallazgos evidenciados por el equipo de seguimiento."/>
    <n v="116464"/>
    <m/>
    <m/>
    <n v="116464"/>
  </r>
  <r>
    <n v="9"/>
    <x v="0"/>
    <s v="RETROSPECTIVO"/>
    <n v="11"/>
    <s v="Colectivo"/>
    <s v="11Colectivo"/>
    <s v="Plan de Cuidado Familiar con enfoque en Vivienda Saludable"/>
    <s v="Sesión de abordaje familiar"/>
    <s v="Subred"/>
    <x v="0"/>
    <x v="0"/>
    <s v="11ColectivoA. DICIEMBRE"/>
    <s v="Myriam Paola Torres Ochoa"/>
    <n v="35836"/>
    <n v="120"/>
    <n v="4300320"/>
    <x v="0"/>
    <n v="1"/>
    <n v="48"/>
    <n v="1720128"/>
    <s v="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Se da inicio al proceso con seguimiento 1, sin diligenciar la caracterización social y ambiental por el perfil de técnico ambiental. Adicionalmente las familias no fueron caracterizadas o no cuentan con actualización de la misma, no cuentan con plan de cuidado familiar, no se realizó la concertación y seguimiento a compromisos. Se identificaron hallazgos en 48 sesiones."/>
    <s v="No se acepta glosa, puesto que se evidencia soportes de planillas en fisico, con calidad, firmas de los usuarios con concoordancia. En relación al producto 11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_x000a_2. 616102-215927 _x000a_3. 612281-215899 _x000a_4. 611882-215873 _x000a_5. 463875-27225 _x000a_6. 687344-219928 _x000a_7. 785191-219690 _x000a_8. 687346-219527 _x000a_9. 687347-219582. _x000a_10. 687346-219596 _x000a_11. 637174-3769 _x000a_12. 634080-216465 _x000a_13. 592838-210139. _x000a_14. 592429-216427. _x000a_15. 595842-213354 _x000a_16. 610711-214839 _x000a_17. 611533-214816 _x000a_18. 610321-211707 _x000a_19. 611879-210372 _x000a_20. 615101-208219 _x000a_21. 909191-27054 _x000a_22. 463721-27259 _x000a_23. 466809-27260 _x000a_24. 467160-27258 _x000a_25. 647434-219711 _x000a_26. 910291-201879 _x000a_27. 654697-4568 _x000a_28. 610322-207428 _x000a_29. 909197-27053 _x000a_30. 460652-27105 _x000a_31. 909521-27059 _x000a_32. 649409-214628 _x000a_33. 561080-205741 _x000a_34. 641340-207228 _x000a_35. 650948-219535 _x000a_36. 16798-207746 _x000a_37. 387368-201468 _x000a_38. 667063-215740  _x000a_39. 894721-1885 _x000a_40. 613440-207361 _x000a_41. 463877-27230 _x000a_42. 909195-27058 _x000a_43. 909516-27047 _x000a_44. 631121-3522 _x000a_45. 648892-218827 _x000a_46. 544416-219418 _x000a_47. 684570-235900 _x000a_48. 767322-234883 _x000a_Adicional se anexa el oficio SISSCO-202-CS-006805 con la solicitud del aval caracterizaciones express radicado el 15 de abril de 2025. "/>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oficio de respuesta con numero de radicado 2025-EE44666 de 13 de mayo 2025 con concepto desfavorable."/>
    <n v="1720128"/>
    <m/>
    <m/>
    <n v="1720128"/>
  </r>
  <r>
    <n v="10"/>
    <x v="0"/>
    <s v="RETROSPECTIVO"/>
    <n v="11"/>
    <s v="Colectivo"/>
    <s v="11Colectivo"/>
    <s v="Plan de Cuidado Familiar con enfoque en Vivienda Saludable"/>
    <s v="Sesión de abordaje familiar"/>
    <s v="Subred"/>
    <x v="1"/>
    <x v="1"/>
    <s v="11ColectivoB. ENERO (1)"/>
    <s v="Myriam Paola Torres Ochoa"/>
    <n v="35836"/>
    <n v="39"/>
    <n v="1397604"/>
    <x v="0"/>
    <n v="1"/>
    <n v="2"/>
    <n v="71672"/>
    <s v="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Se da inicio al proceso con seguimiento 1, sin diligenciar la caracterización social y ambiental por el perfil de técnico ambiental. Adicionalmente las familias no fueron caracterizadas o no cuentan con actualización de la misma, no cuentan con plan de cuidado familiar, no se realizó la concertación y seguimiento a compromisos. Se identificaron hallazgos en 2 sesiones."/>
    <s v="No se acepta glosa, puesto que se evidencia soportes de planillas en fisico, con calidad, firmas de los usuarios con concoordancia. Cabe resaltar que estos registros fueron sujeto de auditoría en el mes de octubre y no se encontraron sujetos de glosa, lo cual indica que la información se encontraba completa en el aplicativo GTAPPS antes de reiniciarlo."/>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oficio de respuesta con numero de radicado 2025-EE44666 de 13 de mayo 2025 con concepto desfavorable."/>
    <n v="71672"/>
    <m/>
    <m/>
    <n v="71672"/>
  </r>
  <r>
    <n v="11"/>
    <x v="0"/>
    <s v="RETROSPECTIVO"/>
    <n v="11"/>
    <s v="Colectivo"/>
    <s v="11Colectivo"/>
    <s v="Plan de Cuidado Familiar con enfoque en Vivienda Saludable"/>
    <s v="Sesión de abordaje familiar"/>
    <s v="Subred"/>
    <x v="2"/>
    <x v="1"/>
    <s v="11ColectivoC. ENERO (2)"/>
    <s v="Myriam Paola Torres Ochoa"/>
    <n v="35836"/>
    <n v="121"/>
    <n v="4336156"/>
    <x v="0"/>
    <n v="1"/>
    <n v="45"/>
    <n v="1612620"/>
    <s v="Se genera GLOSA POR INCUMPLIMIENTO DE ANEXO 5 LINEAMIENTOS TÉCNICOS DE LA GESTIÓN DE EQUIPOS BASICOS EXTRAMURALES DE HOGAR del 100% del valor ejecutado en los productos en donde se evidenció el hallazgo, relacionado con incumplimiento de calidad y completitud: debido a que se presenta diferencias en los registros realizados en las planillas y el aplicativo GTAPS. Se da inicio al proceso con seguimiento 1, sin diligenciar la caracterización social y ambiental por el perfil de técnico ambiental. Adicionalmente las familias no fueron caracterizadas o no cuentan con actualización de la misma, no cuentan con plan de cuidado familiar, no se realizó la concertación y seguimiento a compromisos. Se identificaron hallazgos en 45 sesiones."/>
    <s v="No se acepta glosa, puesto que los tecnicos ambientales realizaron las visitas en campo, desplazamientos, diligenciamiento de planillas con calidad y concoordancia aplicativo versus soportes en fisico, observación frente a la carcaterización ambiental. "/>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oficio de respuesta con numero de radicado 2025-EE44666 de 13 de mayo 2025 con concepto desfavorable."/>
    <n v="1612620"/>
    <m/>
    <m/>
    <n v="1612620"/>
  </r>
  <r>
    <n v="12"/>
    <x v="0"/>
    <s v="RETROSPECTIVO"/>
    <n v="31"/>
    <s v="Estrategia de abordaje etnico - diferencial"/>
    <s v="31Estrategia de abordaje etnico - diferencial"/>
    <s v="Plan de Cuidado Familiar con Familias Étnicas - Afrodescendientes"/>
    <s v="Sesión de abordaje familiar - Familias  Afrodescendientes"/>
    <s v="Subred"/>
    <x v="0"/>
    <x v="0"/>
    <s v="31Estrategia de abordaje etnico - diferencialA. DICIEMBRE"/>
    <s v="Myriam Paola Torres Ochoa"/>
    <n v="262044"/>
    <n v="48.6"/>
    <n v="12735338.4"/>
    <x v="0"/>
    <n v="1"/>
    <n v="1"/>
    <n v="262044"/>
    <s v="Se genera GLOSA POR INCUMPLIMIENTO DE ANEXO 5 LINEAMIENTOS TÉCNICOS DE LA GESTIÓN DE EQUIPOS BASICOS EXTRAMURALES DE HOGAR del 100% del valor ejecutado en los productos en donde se evidencio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No se aplica los tamizajes requeridos por el perfil de enfermería (APGAR). Se identificó hallazgos en 1 sesión."/>
    <s v="No se acepta glosa puesto se presentó acta del 18 de diciembre 2024 con SDS, donde se evidencio la selección y presentación de piezas comunicativas, de acuerdo a lo solicitado para el momento 1 – del desarrollo del contenido diferencial en el documento operativo._x000a_La subred Centro Oriente frente a los hallazgos de calidad reforzara el proceso de seguimiento y precrítica a las acciones para verificar el cumplimiento de la calidad y completitud la intervención, educación y verificación del riesgo para cada uno de los perfiles contratados._x000a_En cuanto a las caracterizaciones express Adicional se anexa el oficio SISSCO-202-CS-006805 con la solicitud del aval caracterizaciones express radicado el 15 de abril de 2025. _x000a_En respuesta a lo manifestado por la subred, como equipo de apoyo a la supervisión de la SDS se informa que de acuerdo al anexo de glosas: “La Subred Integrada de Servicios de Salud E.S.E., contará con un máximo de cinco (5) días hábiles siguientes a la notificación oficial del valor de las glosas, para aceptarlas u objetarlas, respuesta que se hará mediante oficio radicado a los supervisores, presentando la justificación y anexando en medio digital los documentos que soporten las glosas con las que no están de acuerdo."/>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oficio de respuesta con numero de radicado 2025-EE44666 de 13 de mayo 2025 con concepto desfavorable."/>
    <n v="262044"/>
    <m/>
    <m/>
    <n v="262044"/>
  </r>
  <r>
    <n v="13"/>
    <x v="0"/>
    <s v="RETROSPECTIVO"/>
    <n v="31"/>
    <s v="Estrategia de abordaje etnico - diferencial"/>
    <s v="31Estrategia de abordaje etnico - diferencial"/>
    <s v="Plan de Cuidado Familiar con Familias Étnicas - Afrodescendientes"/>
    <s v="Sesión de abordaje familiar - Familias  Afrodescendientes"/>
    <s v="Subred"/>
    <x v="1"/>
    <x v="1"/>
    <s v="31Estrategia de abordaje etnico - diferencialB. ENERO (1)"/>
    <s v="Myriam Paola Torres Ochoa"/>
    <n v="262044"/>
    <n v="8.6"/>
    <n v="2253578.4"/>
    <x v="0"/>
    <n v="1"/>
    <n v="8"/>
    <n v="2096352"/>
    <s v="Se genera GLOSA POR INCUMPLIMIENTO DE ANEXO 5 LINEAMIENTOS TÉCNICOS DE LA GESTIÓN DE EQUIPOS BASICOS EXTRAMURALES DE HOGAR del 100% del valor ejecutado en los productos en donde se evidencio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No se aplica los tamizajes requeridos por el perfil de enfermería (APGAR). Se identificó hallazgos en 8 sesiones."/>
    <s v="No se acepta glosa puesto se presentó acta del 18 de diciembre 2024 con SDS, donde se evidencio la selección y presentación de piezas comunicativas, de acuerdo a lo solicitado para el momento 1 – del desarrollo del contenido diferencial en el documento operativo._x000a_La subred Centro Oriente frente a los hallazgos de calidad reforzara el proceso de seguimiento y precrítica a las acciones para verificar el cumplimiento de la calidad y completitud la intervención, educación y verificación del riesgo para cada uno de los perfiles contratados._x000a_En cuanto a las caracterizaciones express de todos los planes de cuidado familiar, se solicitará por medio de oficio aval a la secretaria distrital de salud puesto que se presenta esta novedad._x000a_En respuesta a lo manifestado por la subred, como equipo de apoyo a la supervisión de la SDS se informa que de acuerdo al anexo de glosas: “La Subred Integrada de Servicios de Salud E.S.E., contará con un máximo de cinco (5) días hábiles siguientes a la notificación oficial del valor de las glosas, para aceptarlas u objetarlas, respuesta que se hará mediante oficio radicado a los supervisores, presentando la justificación y anexando en medio digital los documentos que soporten las glosas con las que no están de acuerdo. Adicional se anexa el oficio SISSCO-202-CS-006805 con la solicitud del aval caracterizaciones express radicado el 15 de abril de 2025. "/>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oficio de respuesta con numero de radicado 2025-EE44666 de 13 de mayo 2025 con concepto desfavorable."/>
    <n v="2096352"/>
    <m/>
    <m/>
    <n v="2096352"/>
  </r>
  <r>
    <n v="14"/>
    <x v="0"/>
    <s v="RETROSPECTIVO"/>
    <n v="31"/>
    <s v="Estrategia de abordaje etnico - diferencial"/>
    <s v="31Estrategia de abordaje etnico - diferencial"/>
    <s v="Plan de Cuidado Familiar con Familias Étnicas - Afrodescendientes"/>
    <s v="Sesión de abordaje familiar - Familias  Afrodescendientes"/>
    <s v="Subred"/>
    <x v="2"/>
    <x v="1"/>
    <s v="31Estrategia de abordaje etnico - diferencialC. ENERO (2)"/>
    <s v="Myriam Paola Torres Ochoa"/>
    <n v="262044"/>
    <n v="63.400000000000006"/>
    <n v="16613589.600000001"/>
    <x v="0"/>
    <n v="1"/>
    <n v="12"/>
    <n v="3144528"/>
    <s v="Se genera GLOSA POR INCUMPLIMIENTO DE ANEXO 5 LINEAMIENTOS TÉCNICOS DE LA GESTIÓN DE EQUIPOS BASICOS EXTRAMURALES DE HOGAR del 100% del valor ejecutado en los productos en donde se evidencio el hallazgo, relacionado con incumplimiento de calidad y completitud: debido a que se presenta diferencias en los registros realizados en las planillas y el aplicativo GTAPS. Adicionalmente las familias no fueron caracterizadas o no cuentan con actualización de la misma, no cuentan con plan de cuidado familiar, no se realizó la concertación y seguimiento a compromisos. No se aplica los tamizajes requeridos por el perfil de enfermería (APGAR). Se identificó hallazgos en 12 sesiones."/>
    <s v="No se acepta glosa puesto se presentó acta del 18 de diciembre 2024 con SDS, donde se evidencio la selección y presentación de piezas comunicativas, de acuerdo a lo solicitado para el momento 1 – del desarrollo del contenido diferencial en el documento operativo._x000a_La subred Centro Oriente frente a los hallazgos de calidad reforzara el proceso de seguimiento y precrítica a las acciones para verificar el cumplimiento de la calidad y completitud la intervención, educación y verificación del riesgo para cada uno de los perfiles contratados._x000a_En cuanto a las caracterizaciones express de todos los planes de cuidado familiar, se solicitará por medio de oficio aval a la secretaria distrital de salud puesto que se presenta esta novedad._x000a_En respuesta a lo manifestado por la subred, como equipo de apoyo a la supervisión de la SDS se informa que de acuerdo al anexo de glosas: “La Subred Integrada de Servicios de Salud E.S.E., contará con un máximo de cinco (5) días hábiles siguientes a la notificación oficial del valor de las glosas, para aceptarlas u objetarlas, respuesta que se hará mediante oficio radicado a los supervisores, presentando la justificación y anexando en medio digital los documentos que soporten las glosas con las que no están de acuerdo. Adicional se anexa el oficio SISSCO-202-CS-006805 con la solicitud del aval caracterizaciones express radicado el 15 de abril de 2025. "/>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oficio de respuesta con numero de radicado 2025-EE44666 de 13 de mayo 2025 con concepto desfavorable."/>
    <n v="3144528"/>
    <m/>
    <m/>
    <n v="3144528"/>
  </r>
  <r>
    <n v="15"/>
    <x v="0"/>
    <s v="RETROSPECTIVO"/>
    <n v="31"/>
    <s v="Estrategia de abordaje etnico - diferencial"/>
    <s v="31Estrategia de abordaje etnico - diferencial"/>
    <s v="Plan de Cuidado Familiar con Familias Étnicas - Afrodescendientes"/>
    <s v="Sesión de abordaje familiar - Familias  Afrodescendientes"/>
    <s v="Subred"/>
    <x v="2"/>
    <x v="1"/>
    <s v="31Estrategia de abordaje etnico - diferencialC. ENERO (2)"/>
    <s v="Myriam Paola Torres Ochoa"/>
    <n v="262044"/>
    <n v="63.400000000000006"/>
    <n v="16613589.600000001"/>
    <x v="1"/>
    <n v="1"/>
    <n v="12.68"/>
    <n v="3322718"/>
    <s v="Se genera GLOSA del 100% del valor del producto faltante POR AUSENCIA DE SOPORTES, en el producto Plan de Cuidado Familiar con Familias Étnicas – Afrodescendientes, que acorde con el anexo operativo cuenta con 5 actividades, evidenciando en una de ellas la ausencia de la selección de 2 piezas comunicativas, de acuerdo a lo solicitado para el momento 1 – del desarrollo del contenido diferencial en el documento operativo."/>
    <s v="No se acepta glosa puesto se presentó acta del 18 de diciembre 2024 con SDS, donde se evidencio la selección y presentación de piezas comunicativas, de acuerdo a lo solicitado para el momento 1 – del desarrollo del contenido diferencial en el documento operativo._x000a_La subred Centro Oriente frente a los hallazgos de calidad reforzara el proceso de seguimiento y precrítica a las acciones para verificar el cumplimiento de la calidad y completitud la intervención, educación y verificación del riesgo para cada uno de los perfiles contratados._x000a_En cuanto a las caracterizaciones express de todos los planes de cuidado familiar, se solicitará por medio de oficio aval a la secretaria distrital de salud puesto que se presenta esta novedad._x000a_En respuesta a lo manifestado por la subred, como equipo de apoyo a la supervisión de la SDS se informa que de acuerdo al anexo de glosas: “La Subred Integrada de Servicios de Salud E.S.E., contará con un máximo de cinco (5) días hábiles siguientes a la notificación oficial del valor de las glosas, para aceptarlas u objetarlas, respuesta que se hará mediante oficio radicado a los supervisores, presentando la justificación y anexando en medio digital los documentos que soporten las glosas con las que no están de acuerdo. Adicional se anexa el oficio SISSCO-202-CS-006805 con la solicitud del aval caracterizaciones express radicado el 15 de abril de 2025. "/>
    <n v="3322718"/>
    <s v="Se levanta glosa del 100% del valor ejecutado de los productos en donde se evidencio el hallazgo por el producto 31 Plan de Cuidado Familiar con Familias Étnicas - Afrodescendientes ya que la Subred Centro Oriente presenta acta del 18 de diciembre 2024, en donde se realizó el intercambio y socialización de las piezas comunicativas en donde se visibiliza el enfoque diferencial, espacio convocado desde nivel central para todos los equipos Kilombos de las Subredes Integradas de Servicios de Salud. Se evidencia participación de los equipos de Kilombos y profesional de apoyo de la Subred."/>
    <n v="0"/>
    <m/>
    <m/>
    <n v="0"/>
  </r>
  <r>
    <n v="16"/>
    <x v="0"/>
    <s v="RETROSPECTIVO"/>
    <n v="44"/>
    <s v="Gestión EBEH"/>
    <s v="44Gestión EBEH"/>
    <s v="Comité de Cuidado_Profesionales de planes de cuidado"/>
    <s v="Avance mensual al plan de acción "/>
    <s v="Subred"/>
    <x v="0"/>
    <x v="0"/>
    <s v="44Gestión EBEHA. DICIEMBRE"/>
    <s v="Myriam Paola Torres Ochoa"/>
    <n v="698784"/>
    <n v="31"/>
    <n v="21662304"/>
    <x v="1"/>
    <n v="1"/>
    <n v="4.5621594977847302"/>
    <n v="3187964"/>
    <s v="Se genera GLOSA del 100% del valor del producto faltante POR AUSENCIA DE SOPORTES, debido a que los productos reportados como desarrollados en el informe de gestión, no fueron soportados en el seguimiento retrospectivo, se evidenció 4,56215949778473 soportes faltantes."/>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ejecutado de los productos en donde se evidencio el hallazgo por el producto 44 Comité de Cuidado Profesionales de planes de cuidado por ausencia de soportes, teniendo en cuenta que la Subred Centro Oriente no presenta soportes que subsanen los hallazgos evidenciados por el equipo de seguimiento."/>
    <n v="3187964"/>
    <m/>
    <m/>
    <n v="3187964"/>
  </r>
  <r>
    <n v="17"/>
    <x v="0"/>
    <s v="RETROSPECTIVO"/>
    <n v="44"/>
    <s v="Gestión EBEH"/>
    <s v="44Gestión EBEH"/>
    <s v="Comité de Cuidado_Profesionales de planes de cuidado"/>
    <s v="Avance mensual al plan de acción "/>
    <s v="Subred"/>
    <x v="2"/>
    <x v="1"/>
    <s v="44Gestión EBEHC. ENERO (2)"/>
    <s v="Myriam Paola Torres Ochoa"/>
    <n v="698784"/>
    <n v="30"/>
    <n v="20963520"/>
    <x v="1"/>
    <n v="1"/>
    <n v="6.6578433750629697"/>
    <n v="4652394"/>
    <s v="Se genera GLOSA del 100% del valor del producto faltante POR AUSENCIA DE SOPORTES, debido a que los productos reportados como desarrollados en el informe de gestión, no fueron soportados en el seguimiento retrospectivo, se evidenció 6,65784337506297 soportes faltantes."/>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ejecutado de los productos en donde se evidencio el hallazgo por el producto 44 Comité de Cuidado Profesionales de planes de cuidado por ausencia de soportes, teniendo en cuenta que la Subred Centro Oriente no presenta soportes que subsanen los hallazgos evidenciados por el equipo de seguimiento."/>
    <n v="4652394"/>
    <m/>
    <m/>
    <n v="4652394"/>
  </r>
  <r>
    <n v="18"/>
    <x v="0"/>
    <s v="RETROSPECTIVO"/>
    <n v="50"/>
    <s v="Gestión EBEH"/>
    <s v="50Gestión EBEH"/>
    <s v="Microgestión de la salud pública, de los Equipos Básicos Extramurales de Hogar “Bienestar para nuestro hogar&quot; "/>
    <s v="Avance mensual al plan de acción "/>
    <s v="Subred"/>
    <x v="0"/>
    <x v="0"/>
    <s v="50Gestión EBEHA. DICIEMBRE"/>
    <s v="Myriam Paola Torres Ochoa"/>
    <n v="7005616"/>
    <n v="5"/>
    <n v="35028080"/>
    <x v="2"/>
    <n v="0.1"/>
    <n v="5"/>
    <n v="3502808"/>
    <s v="Se genera GLOSA POR INCUMPLIMIENTO DE ANEXO 5 LINEAMIENTOS TÉCNICOS DE LA GESTIÓN DE EQUIPOS BASICOS EXTRAMURALES DE HOGAR del 10% del valor ejecutado en los productos en donde se evidencio el hallazgo, relacionado con incumplimiento de calidad y completitud: debido a que no se cuenta con la implementación de “Tablero de control, producto de comités de cuidado”, que permita liderar la organización de los comités de los equipos básicos extramurales de hogar, realizar la planeación y monitoreo de la participación de los diferentes perfiles en estas sesiones de fortalecimiento técnico, comité de cuidado y reuniones de equipo, que permiten afianzar conocimientos de los profesionales y técnicos que conforman los equipos y adicionalmente genera diferencias entre el informe de gestión y lo soportado en el seguimiento"/>
    <s v="No se acepta glosa, Los profesionales de apoyo cuentan con la matriz financiera, donde se evidencian excatamente las horas administrativas, cuentan con la base de talento humano, donde llevan el control de los asistencias a comité, a su vez presentaron listados de asistencia de las 24 horas administrativas. No existe un formato de tablero de control, establecido por secretaria de salud, ni en lineamiento."/>
    <n v="0"/>
    <s v="Se mantiene glosa del 100% del valor ejecutado de los productos en donde se evidencio el hallazgo por el producto 50 Microgestión de la salud pública, de los Equipos Básicos Extramurales de Hogar “Bienestar para nuestro hogar&quot; por incumplimiento del anexo 5 Lineamientos Técnicos de la Gestión De Equipos Básicos Extramurales de Hogar, teniendo en cuenta que la Subred Centro Oriente no presenta soportes que subsanen los hallazgos evidenciados por el equipo de seguimiento."/>
    <n v="3502808"/>
    <m/>
    <m/>
    <n v="3502808"/>
  </r>
  <r>
    <n v="19"/>
    <x v="0"/>
    <s v="RETROSPECTIVO"/>
    <n v="50"/>
    <s v="Gestión EBEH"/>
    <s v="50Gestión EBEH"/>
    <s v="Microgestión de la salud pública, de los Equipos Básicos Extramurales de Hogar “Bienestar para nuestro hogar&quot; "/>
    <s v="Avance mensual al plan de acción "/>
    <s v="Subred"/>
    <x v="1"/>
    <x v="1"/>
    <s v="50Gestión EBEHB. ENERO (1)"/>
    <s v="Myriam Paola Torres Ochoa"/>
    <n v="7005616"/>
    <n v="2.4"/>
    <n v="16813478.399999999"/>
    <x v="2"/>
    <n v="0.1"/>
    <n v="2.4"/>
    <n v="1681348"/>
    <s v="Se genera GLOSA POR INCUMPLIMIENTO DE ANEXO 5 LINEAMIENTOS TÉCNICOS DE LA GESTIÓN DE EQUIPOS BASICOS EXTRAMURALES DE HOGAR del 10% del valor ejecutado en los productos en donde se evidencio el hallazgo, relacionado con incumplimiento de calidad y completitud: debido a que no se cuenta con la implementación de “Tablero de control, producto de comités de cuidado”, que permita liderar la organización de los comités de los equipos básicos extramurales de hogar, realizar la planeación y monitoreo de la participación de los diferentes perfiles en estas sesiones de fortalecimiento técnico, comité de cuidado y reuniones de equipo, que permiten afianzar conocimientos de los profesionales y técnicos que conforman los equipos y adicionalmente genera diferencias entre el informe de gestión y lo soportado en el seguimiento."/>
    <s v="No se acepta glosa, Los profesionales de apoyo cuentan con la matriz financiera, donde se evidencian excatamente las horas administrativas, cuentan con la base de talento humano, donde llevan el control de los asistencias a comité, a su vez presentaron listados de asistencia de las 24 horas administrativas. No existe un formato de tablero de control, establecido por secretaria de salud, ni en lineamiento."/>
    <n v="0"/>
    <s v=" Se mantiene glosa del 100% del valor ejecutado de los productos en donde se evidencio el hallazgo por el producto 50 Microgestión de la salud pública, de los Equipos Básicos Extramurales de Hogar “Bienestar para nuestro hogar&quot; por incumplimiento del anexo 5 Lineamientos Técnicos de la Gestión De Equipos Básicos Extramurales de Hogar, teniendo en cuenta que la Subred Centro Oriente no presenta soportes que subsanen los hallazgos evidenciados por el equipo de seguimiento."/>
    <n v="1681348"/>
    <m/>
    <m/>
    <n v="1681348"/>
  </r>
  <r>
    <n v="20"/>
    <x v="0"/>
    <s v="RETROSPECTIVO"/>
    <n v="50"/>
    <s v="Gestión EBEH"/>
    <s v="50Gestión EBEH"/>
    <s v="Microgestión de la salud pública, de los Equipos Básicos Extramurales de Hogar “Bienestar para nuestro hogar&quot; "/>
    <s v="Avance mensual al plan de acción "/>
    <s v="Subred"/>
    <x v="2"/>
    <x v="1"/>
    <s v="50Gestión EBEHC. ENERO (2)"/>
    <s v="Myriam Paola Torres Ochoa"/>
    <n v="7005616"/>
    <n v="5.6"/>
    <n v="39231449.599999994"/>
    <x v="2"/>
    <n v="0.1"/>
    <n v="5.6"/>
    <n v="3923145"/>
    <s v="Se genera GLOSA POR INCUMPLIMIENTO DE ANEXO 5 LINEAMIENTOS TÉCNICOS DE LA GESTIÓN DE EQUIPOS BASICOS EXTRAMURALES DE HOGAR del 10% del valor ejecutado en los productos en donde se evidencio el hallazgo, relacionado con incumplimiento de calidad y completitud: debido a que no se cuenta con la implementación de “Tablero de control, producto de comités de cuidado”, que permita liderar la organización de los comités de los equipos básicos extramurales de hogar, realizar la planeación y monitoreo de la participación de los diferentes perfiles en estas sesiones de fortalecimiento técnico, comité de cuidado y reuniones de equipo, que permiten afianzar conocimientos de los profesionales y técnicos que conforman los equipos y adicionalmente genera diferencias entre el informe de gestión y lo soportado en el seguimiento."/>
    <s v="No se acepta glosa, Los profesionales de apoyo cuentan con la matriz financiera, donde se evidencian excatamente las horas administrativas, cuentan con la base de talento humano, donde llevan el control de los asistencias a comité, a su vez presentaron listados de asistencia de las 24 horas administrativas. No existe un formato de tablero de control, establecido por secretaria de salud, ni en lineamiento."/>
    <n v="0"/>
    <s v="Se mantiene glosa del 100% del valor ejecutado de los productos en donde se evidencio el hallazgo por el producto 50 Microgestión de la salud pública, de los Equipos Básicos Extramurales de Hogar “Bienestar para nuestro hogar&quot; por incumplimiento del anexo 5 Lineamientos Técnicos de la Gestión De Equipos Básicos Extramurales de Hogar, teniendo en cuenta que la Subred Centro Oriente no presenta soportes que subsanen los hallazgos evidenciados por el equipo de seguimiento."/>
    <n v="3923145"/>
    <m/>
    <m/>
    <n v="3923145"/>
  </r>
  <r>
    <n v="21"/>
    <x v="0"/>
    <s v="RETROSPECTIVO"/>
    <n v="50"/>
    <s v="Gestión EBEH"/>
    <s v="50Gestión EBEH"/>
    <s v="Microgestión de la salud pública, de los Equipos Básicos Extramurales de Hogar “Bienestar para nuestro hogar&quot; "/>
    <s v="Avance mensual al plan de acción "/>
    <s v="Subred"/>
    <x v="0"/>
    <x v="0"/>
    <s v="50Gestión EBEHA. DICIEMBRE"/>
    <s v="Myriam Paola Torres Ochoa"/>
    <n v="7005616"/>
    <n v="5"/>
    <n v="35028080"/>
    <x v="1"/>
    <n v="1"/>
    <n v="9.7826086956521494E-2"/>
    <n v="685332"/>
    <s v="Se genera GLOSA del 100% del valor del producto faltante POR AUSENCIA DE SOPORTES, debido a que los productos reportados como desarrollados en el informe de gestión, no fueron soportados en el seguimiento retrospectivo, se evidenció 0,0978260869565215 soportes faltantes."/>
    <s v="No se acepta glosa, puesto que el informe del plan programatico presupuestal esta por encima, el cual se puede ajustar según lo soportado. A su vez, se validaron los entregables del producto."/>
    <n v="0"/>
    <s v="Se mantiene glosa del 100% del valor ejecutado de los productos en donde se evidencio el hallazgo por el producto 50 Microgestión de la salud pública, de los Equipos Básicos Extramurales de Hogar “Bienestar para nuestro hogar&quot; por ausencia de soportes, teniendo en cuenta que la Subred Centro Oriente no presenta soportes que subsanen los hallazgos evidenciados por el equipo de seguimiento."/>
    <n v="685332"/>
    <m/>
    <m/>
    <n v="685332"/>
  </r>
  <r>
    <n v="22"/>
    <x v="0"/>
    <s v="RETROSPECTIVO"/>
    <n v="50"/>
    <s v="Gestión EBEH"/>
    <s v="50Gestión EBEH"/>
    <s v="Microgestión de la salud pública, de los Equipos Básicos Extramurales de Hogar “Bienestar para nuestro hogar&quot; "/>
    <s v="Avance mensual al plan de acción "/>
    <s v="Subred"/>
    <x v="2"/>
    <x v="1"/>
    <s v="50Gestión EBEHC. ENERO (2)"/>
    <s v="Myriam Paola Torres Ochoa"/>
    <n v="7005616"/>
    <n v="5.6"/>
    <n v="39231449.599999994"/>
    <x v="1"/>
    <n v="1"/>
    <n v="0.434782608695651"/>
    <n v="3045920"/>
    <s v="Se genera GLOSA del 100% del valor del producto faltante POR AUSENCIA DE SOPORTES, debido a que los productos reportados como desarrollados en el informe de gestión, no fueron soportados en el seguimiento retrospectivo, se evidenció 0,434782608695651 soportes faltantes."/>
    <s v="No se acepta glosa, puesto que el informe del plan programatico presupuestal esta por encima, el cual se puede ajustar según lo soportado. A su vez, se validaron los entregables del producto."/>
    <n v="0"/>
    <s v="Se mantiene glosa del 100% del valor ejecutado de los productos en donde se evidencio el hallazgo por el producto 50 Microgestión de la salud pública, de los Equipos Básicos Extramurales de Hogar “Bienestar para nuestro hogar&quot; por ausencia de soportes, teniendo en cuenta que la Subred Centro Oriente no presenta soportes que subsanen los hallazgos evidenciados por el equipo de seguimiento."/>
    <n v="3045920"/>
    <m/>
    <m/>
    <n v="3045920"/>
  </r>
  <r>
    <n v="23"/>
    <x v="0"/>
    <s v="RETROSPECTIVO"/>
    <n v="31"/>
    <s v="Estrategia de abordaje etnico - diferencial"/>
    <s v="31Estrategia de abordaje etnico - diferencial"/>
    <s v="Plan de Cuidado Familiar con Familias Étnicas - Afrodescendientes"/>
    <s v="Sesión de abordaje familiar - Familias  Afrodescendientes"/>
    <s v="Subred"/>
    <x v="0"/>
    <x v="0"/>
    <s v="31Estrategia de abordaje etnico - diferencialA. DICIEMBRE"/>
    <s v="Myriam Paola Torres Ochoa"/>
    <n v="262044"/>
    <n v="48.6"/>
    <n v="12735338.4"/>
    <x v="1"/>
    <n v="1"/>
    <n v="9.7200000000000006"/>
    <n v="2547068"/>
    <s v="Se genera GLOSA del 100% del valor del producto faltante POR AUSENCIA DE SOPORTES, en el producto Plan de Cuidado Familiar con Familias Étnicas – Afrodescendientes, que acorde con el anexo operativo cuenta con 5 actividades, evidenciando en una de ellas la ausencia de la ficha técnica y pieza comunicativa, cargada en la plataforma Google drive habilitada desde nivel central, producto solicitado para el mes de enero 2025 desde el documento operativo del producto."/>
    <s v="No se acepta glosa puesto se presentó acta del 18 de diciembre 2024 con SDS, donde se evidencio la selección y presentación de piezas comunicativas, de acuerdo a lo solicitado para el momento 1 – del desarrollo del contenido diferencial en el documento operativo._x000a_La subred Centro Oriente frente a los hallazgos de calidad reforzara el proceso de seguimiento y precrítica a las acciones para verificar el cumplimiento de la calidad y completitud la intervención, educación y verificación del riesgo para cada uno de los perfiles contratados._x000a_En cuanto a las caracterizaciones express de todos los planes de cuidado familiar, se solicitará por medio de oficio aval a la secretaria distrital de salud puesto que se presenta esta novedad._x000a_En respuesta a lo manifestado por la subred, como equipo de apoyo a la supervisión de la SDS se informa que de acuerdo al anexo de glosas: “La Subred Integrada de Servicios de Salud E.S.E., contará con un máximo de cinco (5) días hábiles siguientes a la notificación oficial del valor de las glosas, para aceptarlas u objetarlas, respuesta que se hará mediante oficio radicado a los supervisores, presentando la justificación y anexando en medio digital los documentos que soporten las glosas con las que no están de acuerdo. Adicional se anexa el oficio SISSCO-202-CS-006805 con la solicitud del aval caracterizaciones express radicado el 15 de abril de 2025. "/>
    <n v="0"/>
    <s v="Se mantiene glosa del 100% del valor ejecutado de los productos en donde se evidencio el hallazgo por el producto 31 Plan de Cuidado Familiar con Familias Étnicas - Afrodescendientes por ausencia de soportes, teniendo en cuenta que la Subred Centro Oriente no presenta soportes que subsanen los hallazgos evidenciados por el equipo de seguimiento."/>
    <n v="2547068"/>
    <m/>
    <m/>
    <n v="2547068"/>
  </r>
  <r>
    <n v="24"/>
    <x v="0"/>
    <s v="RETROSPECTIVO"/>
    <n v="4"/>
    <s v="Colectivo"/>
    <s v="4Colectivo"/>
    <s v="Plan de Cuidado Familiar - Cuidado y Bienestar"/>
    <s v="Sesión de abordaje familiar"/>
    <s v="Subred"/>
    <x v="0"/>
    <x v="0"/>
    <s v="4ColectivoA. DICIEMBRE"/>
    <s v="Rosa Helena Gomez Mendez"/>
    <n v="58232"/>
    <n v="486"/>
    <n v="28300752"/>
    <x v="0"/>
    <n v="1"/>
    <n v="103"/>
    <n v="5997896"/>
    <s v="Se genera GLOSA POR INCUMPLIMIENTO DE ANEXO 5 LINEAMIENTOS TÉCNICOS DE LA GESTIÓN DE EQUIPOS BASICOS EXTRAMURALES DE HOGAR del 100% del valor ejecutado en los productos en donde se evidenciaron los siguientes  hallazgos:  usuarios sin planes de cuidado, no aplicación de APGAR, Findrisck,  campo de observaciones en blanco, no generación de compromisos, en los cierres no realizar la evaluación de los compromisos, menor sin crecimiento y desarrollo sin remisión y o activación de ruta, estrategia de ángeles sin seguimiento hospitalario y o caracterización, uso de plantillas en campo de observaciones, caracterización fuera de las 72 horas se identificaron  un total de  103  hallazgos en el plan de cuidado familiar."/>
    <s v="No se acepta glosa, puesto que se evidencia soportes de planillas en fisico, con calidad, firmas de los usuarios con concoordancia. Los profesionales realizaron desplazamiento en campo, realizaron intervención acorde al evento del usuario.  Observación en aplicativo Gtapps, Se radico oficio de la caracterización express, la cual fue realizada por el profesional.  En relación con la oportunidad del abordaje de los casos, se debe tener en cuenta el numero de casos versus el talento humano contratado."/>
    <n v="0"/>
    <s v="Se mantiene la glosa del 100% por incumplimiento de anexo 5 lineamientos técnicos de la gestión de equipos básicos extramurales de hogar del valor ejecutado en los productos en donde se evidenciaron los siguientes  hallazgos."/>
    <n v="5997896"/>
    <m/>
    <m/>
    <n v="5997896"/>
  </r>
  <r>
    <n v="25"/>
    <x v="0"/>
    <s v="RETROSPECTIVO"/>
    <n v="4"/>
    <s v="Colectivo"/>
    <s v="4Colectivo"/>
    <s v="Plan de Cuidado Familiar - Cuidado y Bienestar"/>
    <s v="Sesión de abordaje familiar"/>
    <s v="Subred"/>
    <x v="2"/>
    <x v="1"/>
    <s v="4ColectivoC. ENERO (2)"/>
    <s v="Rosa Helena Gomez Mendez"/>
    <n v="58232"/>
    <n v="520"/>
    <n v="30280640"/>
    <x v="0"/>
    <n v="1"/>
    <n v="52"/>
    <n v="3028064"/>
    <s v="Se genera GLOSA POR INCUMPLIMIENTO DE ANEXO 5 LINEAMIENTOS TÉCNICOS DE LA GESTIÓN DE EQUIPOS BASICOS EXTRAMURALES DE HOGAR del 100% del valor ejecutado en los productos en donde se evidenciaron los siguientes  hallazgos: no aplicación de APGAR, sin nota en campo de observaciones, no cumplen la periodicidad, sin compromisos en el proceso de caracterización, cierres sin evaluación de compromisos, en la estrategia de ángeles se evidencio uso de plantilla en campo de observaciones, sin seguimiento hospitalario, sin proceso de caracterización, ausencia de soportes en estrategia de ángeles un total de 52 planes de cuidado familiar."/>
    <s v="No se acepta glosa, puesto que se evidencia soportes de planillas en fisico, con calidad, firmas de los usuarios con concoordancia. Los profesionales realizaron desplazamiento en campo, realizaron intervención acorde al evento del usuario.  Observación en aplicativo Gtapps, Se radico oficio de la caracterización express, la cual fue realizada por el profesional.  En relación con la oportunidad del abordaje de los casos, se debe tener en cuenta el numero de casos versus el talento humano contratado. Adicional se anexa el oficio SISSCO-202-CS-006805 con la solicitud del aval caracterizaciones express radicado el 15 de abril de 2025. "/>
    <n v="0"/>
    <s v="Se mantiene glosa del 100% del valor ejecutado de los productos en donde se evidencio el hallazgo por el producto 6 Plan de Cuidado Familiar con enfoque en Salud Mental por incumplimiento del anexo 5 Lineamientos Técnicos de la Gestión De Equipos Básicos Extramurales de Hogar, teniendo en cuenta oficio de respuesta con numero de radicado 2025-EE44666 de 13 de mayo 2025  con concepto desfavorable."/>
    <n v="3028064"/>
    <m/>
    <m/>
    <n v="3028064"/>
  </r>
  <r>
    <n v="26"/>
    <x v="0"/>
    <s v="RETROSPECTIVO"/>
    <n v="12"/>
    <s v="Individual"/>
    <s v="12Individual"/>
    <s v="Plan de Cuidado Individual - Medicina General"/>
    <s v="Sesión individual"/>
    <s v="Subred"/>
    <x v="0"/>
    <x v="0"/>
    <s v="12IndividualA. DICIEMBRE"/>
    <s v="Rosa Helena Gomez Mendez"/>
    <n v="76673"/>
    <n v="317"/>
    <n v="24305341"/>
    <x v="0"/>
    <n v="1"/>
    <n v="311"/>
    <n v="23845303"/>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311 hallazgos en el plan de cuidado individual medicina general."/>
    <s v="No se acepta glosa, puesto que se evidencia soportes de planillas en fisico, con calidad, firmas de los usuarios con concoordancia a las visitas registradas en el aplicativo GTAPS, . A su vez se encuentran historias clinicas completas de los usuarios."/>
    <n v="0"/>
    <s v="Se mantiene la glosa del 100% por incumplimiento de anexo 5 lineamientos técnicos de la gestión de equipos básicos extramurales de hogar del valor ejecutado en los productos en donde se evidenciaron los hallazgos."/>
    <n v="23845303"/>
    <m/>
    <m/>
    <n v="23845303"/>
  </r>
  <r>
    <n v="27"/>
    <x v="0"/>
    <s v="RETROSPECTIVO"/>
    <n v="12"/>
    <s v="Individual"/>
    <s v="12Individual"/>
    <s v="Plan de Cuidado Individual - Medicina General"/>
    <s v="Sesión individual"/>
    <s v="Subred"/>
    <x v="2"/>
    <x v="1"/>
    <s v="12IndividualC. ENERO (2)"/>
    <s v="Rosa Helena Gomez Mendez"/>
    <n v="76673"/>
    <n v="430"/>
    <n v="32969390"/>
    <x v="0"/>
    <n v="1"/>
    <n v="87"/>
    <n v="6670551"/>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87 hallazgos en el plan de cuidado individual medicina general."/>
    <s v="No se acepta glosa, puesto que se evidencia soportes de planillas en fisico, con calidad, firmas de los usuarios con concoordancia a las visitas registradas en el aplicativo GTAPS, . A su vez se encuentran historias clinicas completas de los usuarios."/>
    <n v="0"/>
    <s v="Se mantiene la glosa del 100% por incumplimiento de anexo 5 lineamientos técnicos de la gestión de equipos básicos extramurales de hogar del valor ejecutado en los productos en donde se evidenciaron los hallazgos."/>
    <n v="6670551"/>
    <m/>
    <m/>
    <n v="6670551"/>
  </r>
  <r>
    <n v="28"/>
    <x v="0"/>
    <s v="RETROSPECTIVO"/>
    <n v="47"/>
    <s v="Gestión EBEH"/>
    <s v="47Gestión EBEH"/>
    <s v="Comité de Cuidado_Agentes de cambio y gestores comunitarios"/>
    <s v="Avance mensual al plan de acción "/>
    <s v="Subred"/>
    <x v="1"/>
    <x v="1"/>
    <s v="47Gestión EBEHB. ENERO (1)"/>
    <s v="Rosa Helena Gomez Mendez"/>
    <n v="268752"/>
    <n v="2.1"/>
    <n v="564379.20000000007"/>
    <x v="1"/>
    <n v="1"/>
    <n v="1.1000000000000001"/>
    <n v="295627"/>
    <s v="Se genera GLOSA del 100% del valor del producto faltante POR AUSENCIA DE SOPORTES, porque los productos reportados como desarrollados en el informe de gestión, no fueron soportados en el seguimiento retrospectivo frente al correo de conteo del aplicativo, ya que se evidenció ausencia de 1,1  de soportes faltantes."/>
    <s v="No se acepta glosa, puesto que el informe del plan programatico presupuestal esta por encima, el cual se puede ajustar según lo soportado. A su vez, se validaron las 24 horas administrativas acorde al ingreso y talento humano contratado. "/>
    <n v="0"/>
    <s v="Se mantiene la glosa del 100% del valor del producto faltante por ausencia de soportes."/>
    <n v="295627"/>
    <m/>
    <m/>
    <n v="295627"/>
  </r>
  <r>
    <n v="29"/>
    <x v="0"/>
    <s v="RETROSPECTIVO"/>
    <n v="47"/>
    <s v="Gestión EBEH"/>
    <s v="47Gestión EBEH"/>
    <s v="Comité de Cuidado_Agentes de cambio y gestores comunitarios"/>
    <s v="Avance mensual al plan de acción "/>
    <s v="Subred"/>
    <x v="2"/>
    <x v="1"/>
    <s v="47Gestión EBEHC. ENERO (2)"/>
    <s v="Rosa Helena Gomez Mendez"/>
    <n v="268752"/>
    <n v="2.2000000000000002"/>
    <n v="591254.4"/>
    <x v="1"/>
    <n v="1"/>
    <n v="1.2"/>
    <n v="322502"/>
    <s v="Se genera GLOSA del 100% del valor del producto faltante POR AUSENCIA DE SOPORTES, porque los productos reportados como desarrollados en el informe de gestión, no fueron soportados en el seguimiento retrospectivo frente al correo de conteo del aplicativo, ya que se evidenció ausencia de 1,2  de soportes faltantes."/>
    <s v="No se acepta glosa, puesto que el informe del plan programatico presupuestal esta por encima, el cual se puede ajustar según lo soportado. A su vez, se validaron las 24 horas administrativas acorde al ingreso y talento humano contratado. "/>
    <n v="0"/>
    <s v="Se mantiene la glosa del 100% del valor del producto faltante por ausencia de soportes."/>
    <n v="322502"/>
    <m/>
    <m/>
    <n v="322502"/>
  </r>
  <r>
    <n v="30"/>
    <x v="0"/>
    <s v="RETROSPECTIVO"/>
    <n v="51"/>
    <s v="Gestión EBEH"/>
    <s v="51Gestión EBEH"/>
    <s v="Apoyo a la microgestión de los Equipos Equipos Básicos Extramurales de Hogar"/>
    <s v="Avance mensual al plan de acción "/>
    <s v="Subred"/>
    <x v="2"/>
    <x v="1"/>
    <s v="51Gestión EBEHC. ENERO (2)"/>
    <s v="Rosa Helena Gomez Mendez"/>
    <n v="3296912"/>
    <n v="2.8"/>
    <n v="9231353.5999999996"/>
    <x v="3"/>
    <n v="1"/>
    <n v="0.66515031140602499"/>
    <n v="2192942"/>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TRES Técnicos en sistemas; Eduardo Andrés Beltrán un total de 60 horas, Zarate, Eder Humberto Barrero Arias un total de 61 horas y  Kelly Melissa Perea Agualimpia un total de 43 horas"/>
    <s v="No se acepta glosa, se realizará pago para el mes de abril"/>
    <n v="2192942"/>
    <s v="Se levanta glosa del 100% debido a que la subred soporto los comprobantes de pago de los tres Técnicos en sistemas."/>
    <n v="0"/>
    <m/>
    <m/>
    <n v="0"/>
  </r>
  <r>
    <n v="31"/>
    <x v="0"/>
    <s v="RETROSPECTIVO"/>
    <n v="47"/>
    <s v="Gestión EBEH"/>
    <s v="47Gestión EBEH"/>
    <s v="Comité de Cuidado_Agentes de cambio y gestores comunitarios"/>
    <s v="Avance mensual al plan de acción "/>
    <s v="Subred"/>
    <x v="1"/>
    <x v="1"/>
    <s v="47Gestión EBEHB. ENERO (1)"/>
    <s v="Rosa Helena Gomez Mendez"/>
    <n v="268752"/>
    <n v="2.1"/>
    <n v="564379.20000000007"/>
    <x v="0"/>
    <n v="1"/>
    <n v="0.33333333333333298"/>
    <n v="89584"/>
    <s v="Se genera GLOSA POR INCUMPLIMIENTO DE ANEXO 5 LINEAMIENTOS TÉCNICOS DE LA GESTIÓN DE EQUIPOS BASICOS EXTRAMURALES DE HOGAR del 100% del valor ejecutado en los productos en donde se evidenciaron los siguientes  hallazgos: No presentaron Tablero de control de indicadores con el monitoreo de la operación a nivel territorial, familiar e individual. "/>
    <s v="No se acepta glosa, puesto que el informe del plan programatico presupuestal esta por encima, el cual se puede ajustar según lo soportado. A su vez, se validaron las 24 horas administrativas acorde al ingreso y talento humano contratado. "/>
    <n v="0"/>
    <s v="Se mantiene la glosa del 100% por incumplimiento de anexo 5 lineamientos técnicos de la gestión de equipos básicos extramurales de hogar del valor ejecutado en los productos en donde se evidenciaron los siguientes  hallazgos."/>
    <n v="89584"/>
    <m/>
    <m/>
    <n v="89584"/>
  </r>
  <r>
    <n v="32"/>
    <x v="0"/>
    <s v="RETROSPECTIVO"/>
    <n v="47"/>
    <s v="Gestión EBEH"/>
    <s v="47Gestión EBEH"/>
    <s v="Comité de Cuidado_Agentes de cambio y gestores comunitarios"/>
    <s v="Avance mensual al plan de acción "/>
    <s v="Subred"/>
    <x v="2"/>
    <x v="1"/>
    <s v="47Gestión EBEHC. ENERO (2)"/>
    <s v="Rosa Helena Gomez Mendez"/>
    <n v="268752"/>
    <n v="2.2000000000000002"/>
    <n v="591254.4"/>
    <x v="0"/>
    <n v="1"/>
    <n v="0.33333333333333298"/>
    <n v="89584"/>
    <s v="Se genera GLOSA POR INCUMPLIMIENTO DE ANEXO 5 LINEAMIENTOS TÉCNICOS DE LA GESTIÓN DE EQUIPOS BASICOS EXTRAMURALES DE HOGAR del 100% del valor ejecutado en los productos en donde se evidenciaron los siguientes  hallazgos: No presentaron Tablero de control de indicadores con el monitoreo de la operación a nivel territorial, familiar e individual. "/>
    <s v="No se acepta glosa, puesto que el informe del plan programatico presupuestal esta por encima, el cual se puede ajustar según lo soportado. A su vez, se validaron las 24 horas administrativas acorde al ingreso y talento humano contratado. "/>
    <n v="0"/>
    <s v="Se mantiene la glosa del 100% por incumplimiento de anexo 5 lineamientos técnicos de la gestión de equipos básicos extramurales de hogar del valor ejecutado en los productos en donde se evidenciaron los siguientes  hallazgos."/>
    <n v="89584"/>
    <m/>
    <m/>
    <n v="89584"/>
  </r>
  <r>
    <n v="33"/>
    <x v="0"/>
    <s v="RETROSPECTIVO"/>
    <n v="12"/>
    <s v="Individual"/>
    <s v="12Individual"/>
    <s v="Plan de Cuidado Individual - Medicina General"/>
    <s v="Sesión individual"/>
    <s v="Subred"/>
    <x v="0"/>
    <x v="0"/>
    <s v="12IndividualA. DICIEMBRE"/>
    <s v="Rosa Helena Gomez Mendez"/>
    <n v="76673"/>
    <n v="317"/>
    <n v="24305341"/>
    <x v="3"/>
    <n v="1"/>
    <n v="2.9842447797790599"/>
    <n v="228811"/>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3   Melanie Gisselle López Zuleta correspondiente a   6 horas"/>
    <s v="No se acepta glosa, se realizará pago para el mes de abril"/>
    <n v="0"/>
    <s v="Se mantiene la glosa del 100%  de pago de honorarios  de un profesional universitario 3  Melanie Gisselle López Zuleta correspondiente a   6 horas."/>
    <n v="228811"/>
    <m/>
    <m/>
    <n v="228811"/>
  </r>
  <r>
    <n v="34"/>
    <x v="0"/>
    <s v="RETROSPECTIVO"/>
    <n v="5"/>
    <s v="Colectivo"/>
    <s v="5Colectivo"/>
    <s v="Plan de Cuidado Familiar - Bienestar Emocional"/>
    <s v="Sesión de abordaje familiar"/>
    <s v="Subred"/>
    <x v="0"/>
    <x v="0"/>
    <s v="5ColectivoA. DICIEMBRE"/>
    <s v="Mayra Alejandra Gordillo Rodriguez"/>
    <n v="58232"/>
    <n v="806"/>
    <n v="46934992"/>
    <x v="0"/>
    <n v="1"/>
    <n v="81"/>
    <n v="4716792"/>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usuarios a los que no se le realizaron tamizaje COPE y usuarios que se realizo intervencion familiar e individual el mismo día. Se identificaron hallazgos en 81 sesiones."/>
    <s v="No se acepta glosa, puesto que se evidencia soportes de planillas en fisico, con calidad, firmas de los usuarios con concoordancia. Los profesionales realizaron desplazamiento en campo, realizaron intervención acorde al evento del usuario.  Observación en aplicativo Gtapps, Se radico oficio de la caracterización express, la cual fue realizada por el profesional. Adicional se anexa el oficio SISSCO-202-CS-006805 con la solicitud del aval caracterizaciones express radicado el 15 de abril de 2025. "/>
    <n v="0"/>
    <s v="Se mantiene glosa del 100% del valor ejecutado por incumplimiento de anexo 5 lineamientos técnicos de la gestión de equipos básicos extramurales de hogar, teniendo en cuenta oficio de respuesta con número de radicado 2025-EE44666 de 13 de mayo 2025  con concepto desfavorable."/>
    <n v="4716792"/>
    <m/>
    <m/>
    <n v="4716792"/>
  </r>
  <r>
    <n v="35"/>
    <x v="0"/>
    <s v="RETROSPECTIVO"/>
    <n v="5"/>
    <s v="Colectivo"/>
    <s v="5Colectivo"/>
    <s v="Plan de Cuidado Familiar - Bienestar Emocional"/>
    <s v="Sesión de abordaje familiar"/>
    <s v="Subred"/>
    <x v="1"/>
    <x v="1"/>
    <s v="5ColectivoB. ENERO (1)"/>
    <s v="Mayra Alejandra Gordillo Rodriguez"/>
    <n v="58232"/>
    <n v="282"/>
    <n v="16421424"/>
    <x v="0"/>
    <n v="1"/>
    <n v="1"/>
    <n v="58232"/>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usuarios a los que no se le realizaron tamizaje COPE y usuarios que se realizo intervencion familiar e individual el mismo día. Se identificaron hallazgos en 1 sesion."/>
    <s v="No se acepta glosa, puesto que se evidencia soportes de planillas en fisico, con calidad, firmas de los usuarios con concoordancia. Los profesionales realizaron desplazamiento en campo, realizaron intervención acorde al evento del usuario.  Observación en aplicativo Gtapps, Se radico oficio de la caracterización express, la cual fue realizada por el profesional. Adicional se anexa el oficio SISSCO-202-CS-006805 con la solicitud del aval caracterizaciones express radicado el 15 de abril de 2025. "/>
    <n v="0"/>
    <s v="Se mantiene glosa del 100% del valor ejecutado por incumplimiento de anexo 5 lineamientos técnicos de la gestión de equipos básicos extramurales de hogar, teniendo en cuenta oficio de respuesta con número de radicado 2025-EE44666 de 13 de mayo 2025  con concepto desfavorable."/>
    <n v="58232"/>
    <m/>
    <m/>
    <n v="58232"/>
  </r>
  <r>
    <n v="36"/>
    <x v="0"/>
    <s v="RETROSPECTIVO"/>
    <n v="5"/>
    <s v="Colectivo"/>
    <s v="5Colectivo"/>
    <s v="Plan de Cuidado Familiar - Bienestar Emocional"/>
    <s v="Sesión de abordaje familiar"/>
    <s v="Subred"/>
    <x v="2"/>
    <x v="1"/>
    <s v="5ColectivoC. ENERO (2)"/>
    <s v="Mayra Alejandra Gordillo Rodriguez"/>
    <n v="58232"/>
    <n v="958"/>
    <n v="55786256"/>
    <x v="0"/>
    <n v="1"/>
    <n v="117"/>
    <n v="6813144"/>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usuarios a los que no se le realizaron tamizaje COPE y usuarios que se realizo intervencion familiar e individual el mismo día. Se identificaron hallazgos en 117 sesiones.."/>
    <s v="No se acepta glosa, puesto que se evidencia soportes de planillas en fisico, con calidad, firmas de los usuarios con concoordancia. Los profesionales realizaron desplazamiento en campo, realizaron intervención acorde al evento del usuario.  Observación en aplicativo Gtapps, Se radico oficio de la caracterización express, la cual fue realizada por el profesional. Adicional se anexa el oficio SISSCO-202-CS-006805 con la solicitud del aval caracterizaciones express radicado el 15 de abril de 2025. "/>
    <n v="0"/>
    <s v="Se mantiene glosa del 100% del valor ejecutado por incumplimiento de anexo 5 lineamientos técnicos de la gestión de equipos básicos extramurales de hogar, teniendo en cuenta oficio de respuesta con número de radicado 2025-EE44666 de 13 de mayo 2025  con concepto desfavorable."/>
    <n v="6813144"/>
    <m/>
    <m/>
    <n v="6813144"/>
  </r>
  <r>
    <n v="37"/>
    <x v="0"/>
    <s v="RETROSPECTIVO"/>
    <n v="8"/>
    <s v="Colectivo"/>
    <s v="8Colectivo"/>
    <s v="Plan de Cuidado Familiar - RBC para el bienestar de población con discapacidad y sus cuidadores"/>
    <s v="Sesión de abordaje familiar"/>
    <s v="Subred"/>
    <x v="2"/>
    <x v="1"/>
    <s v="8ColectivoC. ENERO (2)"/>
    <s v="Mayra Alejandra Gordillo Rodriguez"/>
    <n v="58232"/>
    <n v="20"/>
    <n v="1164640"/>
    <x v="0"/>
    <n v="1"/>
    <n v="4"/>
    <n v="232928"/>
    <s v="Se genera GLOSA POR INCUMPLIMIENTO DE ANEXO 5 LINEAMIENTOS TÉCNICOS DE LA GESTIÓN DE EQUIPOS BASICOS EXTRAMURALES DE HOGAR del 100% del valor ejecutado en los productos en donde se evidencio el hallazgo, relacionado con incumplimiento de calidad y completitud: No realizo actualización de plan de cuidado familiar, no cuenta con compromisos, no se evidencio la intervención, educación y verificación del riesgo del perfil que realiza la visita. Se identificaron hallazgos en 4 sesiones."/>
    <s v="No se acepta glosa 1. ID: 234796; no se realiza seguimiento a la familia desde el 31 de enero de 2025. _x000a_2. ID: 45531; no se evidencia intervención, educación, seguimiento del seguimiento del día 31 de enero de 2025._x000a__x000a_Generando la revisión de las familias relacionadas, se evidencia que el presente hallazgo responde a seguimientos que corresponden al periodo auditable de febrero y marzo, el cual no se ha llevado a cabo._x000a__x000a_Adicional se anexa el oficio SISSCO-202-CS-006805 con la solicitud del aval caracterizaciones express radicado el 15 de abril de 2025. "/>
    <n v="0"/>
    <s v="Se mantiene glosa del 100% del valor ejecutado por incumplimiento de anexo 5 lineamientos técnicos de la gestión de equipos básicos extramurales de hogar, teniendo en cuenta oficio de respuesta con número de radicado 2025-EE44666 de 13 de mayo 2025  con concepto desfavorable"/>
    <n v="232928"/>
    <m/>
    <m/>
    <n v="232928"/>
  </r>
  <r>
    <n v="38"/>
    <x v="0"/>
    <s v="RETROSPECTIVO"/>
    <n v="8"/>
    <s v="Colectivo"/>
    <s v="8Colectivo"/>
    <s v="Plan de Cuidado Familiar - RBC para el bienestar de población con discapacidad y sus cuidadores"/>
    <s v="Sesión de abordaje familiar"/>
    <s v="Subred"/>
    <x v="2"/>
    <x v="1"/>
    <s v="8ColectivoC. ENERO (2)"/>
    <s v="Mayra Alejandra Gordillo Rodriguez"/>
    <n v="58232"/>
    <n v="20"/>
    <n v="1164640"/>
    <x v="1"/>
    <n v="1"/>
    <n v="2"/>
    <n v="11646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s v="No se acepta glosa, puesto que el informe del plan programatico presupuestal esta por encima, el cual se puede ajustar según lo soportado."/>
    <n v="0"/>
    <s v="Se mantiene glosa del 100% del valor del producto faltante por ausencia de soportes, teniendo en cuenta que la subred Centro Oriente acepta la glosa."/>
    <n v="116464"/>
    <m/>
    <m/>
    <n v="116464"/>
  </r>
  <r>
    <n v="39"/>
    <x v="0"/>
    <s v="RETROSPECTIVO"/>
    <n v="16"/>
    <s v="Individual"/>
    <s v="16Individual"/>
    <s v="Plan de Cuidado Individual - Psicología"/>
    <s v="Sesión individual"/>
    <s v="Subred"/>
    <x v="2"/>
    <x v="1"/>
    <s v="16IndividualC. ENERO (2)"/>
    <s v="Mayra Alejandra Gordillo Rodriguez"/>
    <n v="58232"/>
    <n v="12"/>
    <n v="698784"/>
    <x v="0"/>
    <n v="1"/>
    <n v="1"/>
    <n v="58232"/>
    <s v="Se genera GLOSA POR INCUMPLIMIENTO DE ANEXO 5 LINEAMIENTOS TÉCNICOS DE LA GESTIÓN DE EQUIPOS BASICOS EXTRAMURALES DE HOGAR del 100% del valor ejecutado en los productos en donde se evidencio el hallazgo, relacionado con incumplimiento de calidad y completitud: No concordancia de fecha en formato en fisico y fecha en aplicativo. Se identificaron hallazgos en 1 sesion."/>
    <s v="No se aceta glosa, puesto que se realizó la visita en campo por parte del profesional en psicología, se cuenta con la planilla de firma del uuario y observación en el aplicativo Gtapps."/>
    <n v="0"/>
    <s v="Se mantiene glosa del 100% del valor ejecutado por incumplimiento de anexo 5 lineamientos técnicos de la gestión de equipos básicos extramurales de hogar, teniendo en cuenta que la subred Centro Oriente no presenta soportes que subsanen los hallazgos evidenciados por el equipo de seguimiento."/>
    <n v="58232"/>
    <m/>
    <m/>
    <n v="58232"/>
  </r>
  <r>
    <n v="40"/>
    <x v="0"/>
    <s v="RETROSPECTIVO"/>
    <n v="16"/>
    <s v="Individual"/>
    <s v="16Individual"/>
    <s v="Plan de Cuidado Individual - Psicología"/>
    <s v="Sesión individual"/>
    <s v="Subred"/>
    <x v="2"/>
    <x v="1"/>
    <s v="16IndividualC. ENERO (2)"/>
    <s v="Mayra Alejandra Gordillo Rodriguez"/>
    <n v="58232"/>
    <n v="12"/>
    <n v="698784"/>
    <x v="1"/>
    <n v="1"/>
    <n v="4"/>
    <n v="23292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No se acepta glosa, puesto que el informe del plan programatico presupuestal esta por encima, el cual se puede ajustar según lo soportado. A su vez, se validaron los entregables del producto."/>
    <n v="0"/>
    <s v="Se mantiene glosa del 100% del valor del producto faltante por ausencia de soportes, teniendo en cuenta que la subred Centro Oriente acepta la glosa."/>
    <n v="232928"/>
    <m/>
    <m/>
    <n v="232928"/>
  </r>
  <r>
    <n v="41"/>
    <x v="0"/>
    <s v="RETROSPECTIVO"/>
    <n v="18"/>
    <s v="Individual"/>
    <s v="18Individual"/>
    <s v="Plan de Cuidado Individual - Mas Bienestar para la persona cuidadora"/>
    <s v="Sesión individual"/>
    <s v="Subred"/>
    <x v="0"/>
    <x v="0"/>
    <s v="18IndividualA. DICIEMBRE"/>
    <s v="Mayra Alejandra Gordillo Rodriguez"/>
    <n v="143344"/>
    <n v="27"/>
    <n v="3870288"/>
    <x v="0"/>
    <n v="1"/>
    <n v="4"/>
    <n v="573376"/>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 se registra firma del usuario y el no cargue de la información al aplicativo distrital. Se identificaron hallazgos en 4 sesiones."/>
    <s v="No se acepta glosa, puesto que se evidencia soportes de planillas en fisico, con calidad, firmas del usuario con concoordancia. El profesionales realizó desplazamiento en campo, realizó intervención acorde al evento del usuario.  Observación en aplicativo Gtapps, "/>
    <n v="0"/>
    <s v="Se mantiene glosa del 100% del valor ejecutado por incumplimiento de anexo 5 lineamientos técnicos de la gestión de equipos básicos extramurales de hogar, teniendo en cuenta que la subred Centro Oriente no presenta soportes que subsanen los hallazgos evidenciados por el equipo de seguimiento."/>
    <n v="573376"/>
    <m/>
    <m/>
    <n v="573376"/>
  </r>
  <r>
    <n v="42"/>
    <x v="0"/>
    <s v="RETROSPECTIVO"/>
    <n v="18"/>
    <s v="Individual"/>
    <s v="18Individual"/>
    <s v="Plan de Cuidado Individual - Mas Bienestar para la persona cuidadora"/>
    <s v="Sesión individual"/>
    <s v="Subred"/>
    <x v="2"/>
    <x v="1"/>
    <s v="18IndividualC. ENERO (2)"/>
    <s v="Mayra Alejandra Gordillo Rodriguez"/>
    <n v="143344"/>
    <n v="13"/>
    <n v="1863472"/>
    <x v="0"/>
    <n v="1"/>
    <n v="6"/>
    <n v="860064"/>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no se registra firma del usuario y el no cargue de la información al aplicativo distrital. Se identificaron hallazgos en 6 sesiones."/>
    <s v="No se acepta glosa, puesto que se evidencia soportes de planillas en fisico, con calidad, firmas del usuario con concoordancia. El profesionales realizó desplazamiento en campo, realizó intervención acorde al evento del usuario.  Observación en aplicativo Gtapps, "/>
    <n v="0"/>
    <s v="Se mantiene glosa del 100% del valor ejecutado por incumplimiento de anexo 5 lineamientos técnicos de la gestión de equipos básicos extramurales de hogar, teniendo en cuenta que la subred Centro Oriente no presenta soportes que subsanen los hallazgos evidenciados por el equipo de seguimiento."/>
    <n v="860064"/>
    <m/>
    <m/>
    <n v="860064"/>
  </r>
  <r>
    <n v="43"/>
    <x v="0"/>
    <s v="RETROSPECTIVO"/>
    <n v="45"/>
    <s v="Gestión EBEH"/>
    <s v="45Gestión EBEH"/>
    <s v="Comité de Cuidado_Profesionales especializados de planes de cuidado"/>
    <s v="Avance mensual al plan de acción "/>
    <s v="Subred"/>
    <x v="0"/>
    <x v="0"/>
    <s v="45Gestión EBEHA. DICIEMBRE"/>
    <s v="Mayra Alejandra Gordillo Rodriguez"/>
    <n v="913776"/>
    <n v="2"/>
    <n v="1827552"/>
    <x v="1"/>
    <n v="1"/>
    <n v="0.58332423349114904"/>
    <n v="53302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0,583324233491149 de soportes faltantes."/>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del producto faltante por ausencia de soportes, teniendo en cuenta que la subred Centro Oriente acepta la glosa."/>
    <n v="533028"/>
    <m/>
    <m/>
    <n v="533028"/>
  </r>
  <r>
    <n v="44"/>
    <x v="0"/>
    <s v="RETROSPECTIVO"/>
    <n v="45"/>
    <s v="Gestión EBEH"/>
    <s v="45Gestión EBEH"/>
    <s v="Comité de Cuidado_Profesionales especializados de planes de cuidado"/>
    <s v="Avance mensual al plan de acción "/>
    <s v="Subred"/>
    <x v="1"/>
    <x v="1"/>
    <s v="45Gestión EBEHB. ENERO (1)"/>
    <s v="Mayra Alejandra Gordillo Rodriguez"/>
    <n v="913776"/>
    <n v="0.6"/>
    <n v="548265.6"/>
    <x v="1"/>
    <n v="1"/>
    <n v="0.37498956194573002"/>
    <n v="34265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0,37498956194573 de soportes faltantes."/>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del producto faltante por ausencia de soportes, teniendo en cuenta que la subred Centro Oriente acepta la glosa."/>
    <n v="342656"/>
    <m/>
    <m/>
    <n v="342656"/>
  </r>
  <r>
    <n v="45"/>
    <x v="0"/>
    <s v="RETROSPECTIVO"/>
    <n v="46"/>
    <s v="Gestión EBEH"/>
    <s v="46Gestión EBEH"/>
    <s v="Comité de Cuidado_Técnico 3_Perfiles etnicos"/>
    <s v="Avance mensual al plan de acción "/>
    <s v="Subred"/>
    <x v="1"/>
    <x v="1"/>
    <s v="46Gestión EBEHB. ENERO (1)"/>
    <s v="Mayra Alejandra Gordillo Rodriguez"/>
    <n v="322512"/>
    <n v="6"/>
    <n v="1935072"/>
    <x v="1"/>
    <n v="1"/>
    <n v="1.60013063"/>
    <n v="516061"/>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60013063 de soportes faltantes."/>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ejecutado por incumplimiento de anexo 5 lineamientos técnicos de la gestión de equipos básicos extramurales de hogar, teniendo en cuenta que la subred Centro Oriente no presenta soportes que subsanen los hallazgos evidenciados por el equipo de seguimiento."/>
    <n v="516061"/>
    <m/>
    <m/>
    <n v="516061"/>
  </r>
  <r>
    <n v="46"/>
    <x v="0"/>
    <s v="RETROSPECTIVO"/>
    <n v="49"/>
    <s v="Gestión EBEH"/>
    <s v="49Gestión EBEH"/>
    <s v="Dinamización de las acciones de los Equipos  Equipos Básicos Extramurales de Hogar"/>
    <s v="Avance mensual al plan de acción "/>
    <s v="Subred"/>
    <x v="0"/>
    <x v="0"/>
    <s v="49Gestión EBEHA. DICIEMBRE"/>
    <s v="Mayra Alejandra Gordillo Rodriguez"/>
    <n v="48215912"/>
    <n v="0.7"/>
    <n v="33751138.399999999"/>
    <x v="2"/>
    <n v="0.1"/>
    <n v="0.7"/>
    <n v="3375114"/>
    <s v="Se genera  GLOSA POR INCUMPLIMIENTO DE ANEXO 5 LINEAMIENTOS TÉCNICOS DE LA GESTIÓN DE EQUIPOS BASICOS EXTRAMURALES DE HOGAR del 10% del valor ejecutado del producto debido a que el reporte de la ejecución es por cumplimiento de plan de acción cualitativo; ya que se evidencio incumplimiento en los lineamientos técnicos frente al envio de canalizaciones generadas por Equipos Basicos Extramurales de Hogar a SIRC de la Subred las cuales fueron enviadas fuera de los tiempos establecidos en los lineamientos operativos."/>
    <s v="No se acepta glosa puesto que la profesional  cuenta con los soportes  de las canalizaciones enviadas, se realizó la respectiva gestión con la EAPB. Cabe resalta que se cuenta con  1 profesional contratada, el cual por el volumen de generación de canalizaciones es insuficiente para dar respuesta en un tiempo especifico. Sin embargo se realizo toda la gestión del 100% de lo canalizado por los EBEH."/>
    <n v="0"/>
    <s v="Se mantiene glosa del 10% del valor ejecutado por incumplimiento de anexo 5 lineamientos técnicos de la gestión de equipos básicos extramurales de hogar, teniendo en cuenta que la subred Centro Oriente no presenta soportes que subsanen los hallazgos evidenciados por el equipo de seguimiento."/>
    <n v="3375114"/>
    <m/>
    <m/>
    <n v="3375114"/>
  </r>
  <r>
    <n v="47"/>
    <x v="0"/>
    <s v="RETROSPECTIVO"/>
    <n v="49"/>
    <s v="Gestión EBEH"/>
    <s v="49Gestión EBEH"/>
    <s v="Dinamización de las acciones de los Equipos  Equipos Básicos Extramurales de Hogar"/>
    <s v="Avance mensual al plan de acción "/>
    <s v="Subred"/>
    <x v="1"/>
    <x v="1"/>
    <s v="49Gestión EBEHB. ENERO (1)"/>
    <s v="Mayra Alejandra Gordillo Rodriguez"/>
    <n v="48215912"/>
    <n v="0.71882924873431797"/>
    <n v="34659007.79999999"/>
    <x v="2"/>
    <n v="0.1"/>
    <n v="0.71882924873431797"/>
    <n v="3465901"/>
    <s v="Se genera  GLOSA POR INCUMPLIMIENTO DE ANEXO 5 LINEAMIENTOS TÉCNICOS DE LA GESTIÓN DE EQUIPOS BASICOS EXTRAMURALES DE HOGAR del 10% del valor ejecutado del producto debido a que el reporte de la ejecución es por cumplimiento de plan de acción cualitativo; ya que se evidencio incumplimiento en los lineamientos técnicos frente al envio de canalizaciones generadas por Equipos Basicos Extramurales de Hogar a SIRC de la Subred las cuales fueron enviadas fuera de los tiempos establecidos en los lineamientos operativos."/>
    <s v="No se acepta glosa puesto que la profesional  cuenta con los soportes  de las canalizaciones enviadas, se realizó la respectiva gestión con la EAPB. Cabe resalta que se cuenta con  1 profesional contratada, el cual por el volumen de generación de canalizaciones es insuficiente para dar respuesta en un tiempo especifico. Sin embargo se realizo toda la gestión del 100% de lo canalizado por los EBEH."/>
    <n v="0"/>
    <s v="Se mantiene glosa del 10% del valor ejecutado por incumplimiento de anexo 5 lineamientos técnicos de la gestión de equipos básicos extramurales de hogar, teniendo en cuenta que la subred Centro Oriente no presenta soportes que subsanen los hallazgos evidenciados por el equipo de seguimiento."/>
    <n v="3465901"/>
    <m/>
    <m/>
    <n v="3465901"/>
  </r>
  <r>
    <n v="48"/>
    <x v="0"/>
    <s v="RETROSPECTIVO"/>
    <n v="49"/>
    <s v="Gestión EBEH"/>
    <s v="49Gestión EBEH"/>
    <s v="Dinamización de las acciones de los Equipos  Equipos Básicos Extramurales de Hogar"/>
    <s v="Avance mensual al plan de acción "/>
    <s v="Subred"/>
    <x v="2"/>
    <x v="1"/>
    <s v="49Gestión EBEHC. ENERO (2)"/>
    <s v="Mayra Alejandra Gordillo Rodriguez"/>
    <n v="48215912"/>
    <n v="0.28117075126568203"/>
    <n v="13556904.200000014"/>
    <x v="2"/>
    <n v="0.1"/>
    <n v="0.28117075126568203"/>
    <n v="1355690"/>
    <s v="Se genera  GLOSA POR INCUMPLIMIENTO DE ANEXO 5 LINEAMIENTOS TÉCNICOS DE LA GESTIÓN DE EQUIPOS BASICOS EXTRAMURALES DE HOGAR del 10% del valor ejecutado del producto debido a que el reporte de la ejecución es por cumplimiento de plan de acción cualitativo; ya que se evidencio incumplimiento en los lineamientos técnicos frente al envio de canalizaciones generadas por Equipos Basicos Extramurales de Hogar a SIRC de la Subred las cuales fueron enviadas fuera de los tiempos establecidos en los lineamientos operativos."/>
    <s v="No se acepta glosa puesto que la profesional  cuenta con los soportes  de las canalizaciones enviadas, se realizó la respectiva gestión con la EAPB. Cabe resalta que se cuenta con  1 profesional contratada, el cual por el volumen de generación de canalizaciones es insuficiente para dar respuesta en un tiempo especifico. Sin embargo se realizo toda la gestión del 100% de lo canalizado por los EBEH."/>
    <n v="0"/>
    <s v="Se mantiene glosa del 10% del valor ejecutado por incumplimiento de anexo 5 lineamientos técnicos de la gestión de equipos básicos extramurales de hogar, teniendo en cuenta que la subred Centro Oriente no presenta soportes que subsanen los hallazgos evidenciados por el equipo de seguimiento."/>
    <n v="1355690"/>
    <m/>
    <m/>
    <n v="1355690"/>
  </r>
  <r>
    <n v="49"/>
    <x v="0"/>
    <s v="RETROSPECTIVO"/>
    <n v="48"/>
    <s v="Gestión EBEH"/>
    <s v="48Gestión EBEH"/>
    <s v="Mesogestión de la salud pública, de los Equipos Básicos Extramurales de Hogar “Bienestar para nuestro hogar&quot; "/>
    <s v="Avance mensual al plan de acción "/>
    <s v="Subred"/>
    <x v="0"/>
    <x v="0"/>
    <s v="48Gestión EBEHA. DICIEMBRE"/>
    <s v="Adriana Gissethe Pardo Aguas"/>
    <n v="14423576"/>
    <n v="0.32000802699999997"/>
    <n v="4615660.0980445519"/>
    <x v="4"/>
    <n v="0.05"/>
    <n v="0.32000802699999997"/>
    <n v="230783"/>
    <s v="Se genera glosa por BASE DE TALENTO HUMANO, del 5% del valor total por el producto Mesogestión de la salud pública, de los Equipos Básicos Extramurales de Hogar “Bienestar para nuestro hogar” debido a que se evidencio los siguientes hallazgos:_x000a__x000a_1. Pedronel Queragama Murry: Los soportes de hoja de vida y las adiciones no corresponde al contratista, pertenece a Dario Queragama Pepe._x000a_2. Jesús Alberto Rojas Moreno: No se evidencia tarjeta profesional._x000a_3. Camila Andrea Venegas Varela: No se evidencia el Rethus _x000a_4. Kimberly Johana Mendoza Herrera: No se evidencia tarjeta profesional ni Rethus._x000a_5. Mary Leady Martínez Frías: No cuenta con soportes de hoja de vida en el SECOP_x000a_6. Williams Alejandro Pérez Ulloa: No se evidencia el Rethus _x000a_7. Leidy Carolina Rico Rojas: No se evidencia Acta de grado_x000a_8. Carmenza Trujillo Lean : No se evidencia Resolución de SDS_x000a_9. Camila Andrea Venegas Varela:  No cuenta con  rethus_x000a_10. Kimberly Johana Mendoza Herrera: No cuenta con tarjeta profesional ni rethus.  _x000a_11. Mary Leady Martínez Frías:  No cuenta con soportes en el SECOP_x000a_12. Williams Alejandro Pérez Ulloa; No se evidencia RETHUS. _x000a_13. Leidy Carolina Rico Rojas; No se evidencia acta de grado._x000a_14. Carmenza Trujillo Lean; ; No se evidencia resolución SDS._x000a_15. Yacira Asprilla Salas: No se evidencia tarjeta de auxiliar de enfermería._x000a_16. Mayra Yulieth Martínez Cely: No se evidencia tarjeta de auxiliar de enfermería._x000a_17. Martha Cecilia Silva Zapata: No se evidencia tarjeta de auxiliar de enfermería._x000a_18. Lina Yohanna Moreno Valbuena: No se evidencia tarjeta de auxiliar de enfermería._x000a_19. Diana Alexandra Aya Ariza: No se evidencia tarjeta de auxiliar de enfermería._x000a_20. Astrid Johanna Hernández Díaz: No se evidencia tarjeta de auxiliar de enfermería._x000a_21. Iban Darío Sarmiento Moreno: No se evidencia tarjeta de auxiliar de enfermería._x000a_22. Marco Saúl Mina Amazo: No se evidencia tarjeta de auxiliar de enfermería._x000a_23. Leidy Marcela Méndez Aguilera: No se evidencia tarjeta de auxiliar de enfermería._x000a_24. Adriana Johana Rodríguez Clavijo: No se evidencia tarjeta de auxiliar de enfermería._x000a_25. Lorena Tatiana Veloza Martínez: No se evidencia tarjeta de auxiliar de enfermería._x000a_26. Jesús Alberto Rojas Moreno: No se evidencia tarjeta de auxiliar de enfermería._x000a_"/>
    <s v="No se acepta glosa, se subiran los documentos pendientes por cada uno de los contratistas. Sin embargo el talento humano de la Subred Centro Oriente entrega el 100% de la documentación para la contratación. "/>
    <n v="230783"/>
    <s v="Se levanta glosa por base de talento humano, teniendo en cuenta que la Subred Centro Oriente presento los documentos faltantes de Hojas de vida."/>
    <n v="0"/>
    <m/>
    <m/>
    <n v="0"/>
  </r>
  <r>
    <n v="50"/>
    <x v="0"/>
    <s v="RETROSPECTIVO"/>
    <n v="1"/>
    <s v="Colectivo"/>
    <s v="1Colectivo"/>
    <s v="Avanzada para el abordaje territorial"/>
    <s v="Avance mensual al plan de acción "/>
    <s v="Subred"/>
    <x v="2"/>
    <x v="1"/>
    <s v="1ColectivoC. ENERO (2)"/>
    <s v="Adriana Gissethe Pardo Aguas"/>
    <n v="4658560"/>
    <n v="1.75"/>
    <n v="8152480"/>
    <x v="1"/>
    <n v="1"/>
    <n v="0.246638875532353"/>
    <n v="1148982"/>
    <s v="Se genera GLOSA POR AUSENCIA DE SOPORTES del 100% del valor del producto faltante, en la Actividad Avanzada para el abordaje territorial debido a que la subred soporto durante el seguimiento, 1,50336112446765 generando una ausencia de 0,246638875532353"/>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del producto faltante POR AUSENCIA DE SOPORTES debido a que la Subred no presento soportes que subsanen los hallazgos identificados en   proceso de seguimiento retrospectivo."/>
    <n v="1148982"/>
    <m/>
    <m/>
    <n v="1148982"/>
  </r>
  <r>
    <n v="51"/>
    <x v="0"/>
    <s v="RETROSPECTIVO"/>
    <n v="2"/>
    <s v="Colectivo"/>
    <s v="2Colectivo"/>
    <s v="Abordaje Territorial"/>
    <s v="Familia"/>
    <s v="Subred"/>
    <x v="0"/>
    <x v="0"/>
    <s v="2ColectivoA. DICIEMBRE"/>
    <s v="Adriana Gissethe Pardo Aguas"/>
    <n v="35836"/>
    <n v="3982"/>
    <n v="142698952"/>
    <x v="1"/>
    <n v="1"/>
    <n v="8"/>
    <n v="286688"/>
    <s v="Se genera GLOSA POR AUSENCIA DE SOPORTES del 100% del valor del producto faltante, en la Actividad Abordaje territorial debido a que la subred soporto durante el seguimiento, 3974 generando una ausencia de 8 familias."/>
    <s v="No se acepta glosa, puesto que el informe del plan programatico presupuestal esta por encima, el cual se puede ajustar según lo soportado. A su vez, se validaron los entregables del producto."/>
    <n v="0"/>
    <s v="Se mantiene GLOSA del 100% del valor del producto faltante POR AUSENCIA DE SOPORTES debido a que la Subred no presento soportes que subsanen los hallazgos identificados en   proceso de seguimiento retrospectivo"/>
    <n v="286688"/>
    <m/>
    <m/>
    <n v="286688"/>
  </r>
  <r>
    <n v="52"/>
    <x v="0"/>
    <s v="RETROSPECTIVO"/>
    <n v="2"/>
    <s v="Colectivo"/>
    <s v="2Colectivo"/>
    <s v="Abordaje Territorial"/>
    <s v="Familia"/>
    <s v="Subred"/>
    <x v="0"/>
    <x v="0"/>
    <s v="2ColectivoA. DICIEMBRE"/>
    <s v="Adriana Gissethe Pardo Aguas"/>
    <n v="35836"/>
    <n v="3982"/>
    <n v="142698952"/>
    <x v="0"/>
    <n v="1"/>
    <n v="11"/>
    <n v="394196"/>
    <s v="Se genera GLOSA POR INCUMPLIMIENTO DE ANEXO 5 LINEAMIENTOS TÉCNICOS DE LA GESTIÓN_x000a_DE EQUIPOS BASICOS EXTRAMURALES DE HOGAR del 100 %, en la Actividad Abordaje territorial por que los productos no cumplen con lo descrito en los lineamientos debido a que se evidencio 11 hallazgos relacionados a usuarios con campos de observación en blanco , observaciones duplicadas usuarios no canalizados, y  usuarios sin firma en planillas."/>
    <s v="No se acepta glosa, puesto que se evidencia soportes de planillas en fisico, Las promotoras realizaron desplazamiento en campo, realizaron intervención de los individuos y las familias.  Observación en aplicativo Gtapps, "/>
    <n v="0"/>
    <s v="Se mantiene GLOSA del 100% POR INCUMPLIMIENTO DE ANEXO 5 LINEAMIENTOS TÉCNICOS DE LA GESTIÓN DE EQUIPOS BASICOS EXTRAMURALES DE HOGAR. Debido a que la Subred no presento soportes que subsanen los hallazgos identificados en el proceso de seguimiento retrospectivo."/>
    <n v="394196"/>
    <m/>
    <m/>
    <n v="394196"/>
  </r>
  <r>
    <n v="53"/>
    <x v="0"/>
    <s v="RETROSPECTIVO"/>
    <n v="2"/>
    <s v="Colectivo"/>
    <s v="2Colectivo"/>
    <s v="Abordaje Territorial"/>
    <s v="Familia"/>
    <s v="Subred"/>
    <x v="1"/>
    <x v="1"/>
    <s v="2ColectivoB. ENERO (1)"/>
    <s v="Adriana Gissethe Pardo Aguas"/>
    <n v="35836"/>
    <n v="1359"/>
    <n v="48701124"/>
    <x v="0"/>
    <n v="1"/>
    <n v="14"/>
    <n v="501704"/>
    <s v="Se genera GLOSA POR INCUMPLIMIENTO DE ANEXO 5 LINEAMIENTOS TÉCNICOS DE LA GESTIÓN_x000a_DE EQUIPOS BASICOS EXTRAMURALES DE HOGAR del 100 %, en la Actividad Abordaje territorial por que los productos no cumplen con lo descrito en los lineamientos debido a que se evidencio 14 hallazgos relacionados a usuarios con campos de observación en blanco y observaciones duplica"/>
    <s v="No se acepta glosa, puesto que se evidencia soportes de planillas en fisico, Las promotoras realizaron desplazamiento en campo, realizaron intervención de los individuos y las familias.  Observación en aplicativo Gtapps, "/>
    <n v="0"/>
    <s v="Se mantiene GLOSA del 100% POR INCUMPLIMIENTO DE ANEXO 5 LINEAMIENTOS TÉCNICOS DE LA GESTIÓN DE EQUIPOS BASICOS EXTRAMURALES DE HOGAR. Debido a que la Subred no presento soportes que subsanen los hallazgos identificados en el proceso de seguimiento retrospectivo."/>
    <n v="501704"/>
    <m/>
    <m/>
    <n v="501704"/>
  </r>
  <r>
    <n v="54"/>
    <x v="0"/>
    <s v="RETROSPECTIVO"/>
    <n v="2"/>
    <s v="Colectivo"/>
    <s v="2Colectivo"/>
    <s v="Abordaje Territorial"/>
    <s v="Familia"/>
    <s v="Subred"/>
    <x v="2"/>
    <x v="1"/>
    <s v="2ColectivoC. ENERO (2)"/>
    <s v="Adriana Gissethe Pardo Aguas"/>
    <n v="35836"/>
    <n v="3945"/>
    <n v="141373020"/>
    <x v="0"/>
    <n v="1"/>
    <n v="114"/>
    <n v="4085304"/>
    <s v="Se genera GLOSA POR INCUMPLIMIENTO DE ANEXO 5 LINEAMIENTOS TÉCNICOS DE LA GESTIÓN_x000a_DE EQUIPOS BASICOS EXTRAMURALES DE HOGAR del 100 %, en la Actividad Abordaje territorial por que los productos no cumplen con lo descrito en los lineamientos debido a que se evidencio 114 hallazgos relacionados a usuarios con campos de observación en blanco , observaciones duplicadas no concordancia en fechas y canalizaciones fuera de tiempos, y  usuarios sin firma en planillas"/>
    <s v="No se acepta glosa, puesto que se evidencian intervenciones en aplicativo Gtapps."/>
    <n v="0"/>
    <s v="Se mantiene GLOSA del 100% POR INCUMPLIMIENTO DE ANEXO 5 LINEAMIENTOS TÉCNICOS DE LA GESTIÓN DE EQUIPOS BASICOS EXTRAMURALES DE HOGAR. Debido a que la Subred no presento soportes que subsanen los hallazgos identificados en el proceso de seguimiento retrospectivo."/>
    <n v="4085304"/>
    <m/>
    <m/>
    <n v="4085304"/>
  </r>
  <r>
    <n v="55"/>
    <x v="0"/>
    <s v="RETROSPECTIVO"/>
    <n v="3"/>
    <s v="Colectivo"/>
    <s v="3Colectivo"/>
    <s v="Abordaje Territorial en Zonas de Ruralidad Cercana"/>
    <s v="Familia"/>
    <s v="Subred"/>
    <x v="0"/>
    <x v="0"/>
    <s v="3ColectivoA. DICIEMBRE"/>
    <s v="Adriana Gissethe Pardo Aguas"/>
    <n v="44795"/>
    <n v="23"/>
    <n v="1030285"/>
    <x v="1"/>
    <n v="1"/>
    <n v="23"/>
    <n v="1030285"/>
    <s v="Se genera GLOSA POR AUSENCIA DE SOPORTES del 100% del valor del producto faltante, en la Actividad Abordaje Territorial en Zonas de Ruralidad Cercana debido a que la subred soporto durante el seguimiento, 0 familias  generando una ausencia de 23."/>
    <s v="No se acepta glosa, puesto que el informe del plan programatico presupuestal esta por encima, el cual se puede ajustar según lo soportado. A su vez, se validaron los entregables del producto."/>
    <n v="0"/>
    <s v="Se mantiene GLOSA del 100% del valor del producto faltante POR AUSENCIA DE SOPORTES debido a que la Subred no presento soportes que subsanen los hallazgos identificados en   proceso de seguimiento retrospectivo."/>
    <n v="1030285"/>
    <m/>
    <m/>
    <n v="1030285"/>
  </r>
  <r>
    <n v="56"/>
    <x v="0"/>
    <s v="RETROSPECTIVO"/>
    <n v="3"/>
    <s v="Colectivo"/>
    <s v="3Colectivo"/>
    <s v="Abordaje Territorial en Zonas de Ruralidad Cercana"/>
    <s v="Familia"/>
    <s v="Subred"/>
    <x v="2"/>
    <x v="1"/>
    <s v="3ColectivoC. ENERO (2)"/>
    <s v="Adriana Gissethe Pardo Aguas"/>
    <n v="44795"/>
    <n v="16"/>
    <n v="716720"/>
    <x v="0"/>
    <n v="1"/>
    <n v="4"/>
    <n v="179180"/>
    <s v="Se genera GLOSA POR INCUMPLIMIENTO DE ANEXO 5 LINEAMIENTOS TÉCNICOS DE LA GESTIÓN_x000a_DE EQUIPOS BASICOS EXTRAMURALES DE HOGAR del 100 %, en la Actividad Abordaje Territorial en Zonas de Ruralidad Cercana por que los productos no cumplen con lo descrito en los lineamientos debido a que se evidencio 4 hallazgos relacionados a usuarios con campos de observación en blanco , sin tamizajes de OMS ,usuarios sin canalización._x000a_"/>
    <s v="No se acepta glosa, puesto que se evidencia soportes de planillas en fisico, Las promotoras realizaron desplazamiento en campo, realizaron intervención de los individuos y las familias.  "/>
    <n v="0"/>
    <s v="Se mantiene GLOSA del 100% POR INCUMPLIMIENTO DE ANEXO 5 LINEAMIENTOS TÉCNICOS DE LA GESTIÓN DE EQUIPOS BASICOS EXTRAMURALES DE HOGAR. Debido a que la Subred no presento soportes que subsanen los hallazgos identificados en el proceso de seguimiento retrospectivo."/>
    <n v="179180"/>
    <m/>
    <m/>
    <n v="179180"/>
  </r>
  <r>
    <n v="57"/>
    <x v="0"/>
    <s v="RETROSPECTIVO"/>
    <n v="10"/>
    <s v="Colectivo"/>
    <s v="10Colectivo"/>
    <s v="Plan de Cuidado Familiar - Salud Bucal"/>
    <s v="Sesión de abordaje familiar"/>
    <s v="Subred"/>
    <x v="0"/>
    <x v="0"/>
    <s v="10ColectivoA. DICIEMBRE"/>
    <s v="Adriana Gissethe Pardo Aguas"/>
    <n v="58232"/>
    <n v="168"/>
    <n v="9782976"/>
    <x v="1"/>
    <n v="1"/>
    <n v="24"/>
    <n v="1397568"/>
    <s v="Se genera GLOSA POR INCUMPLIMIENTO DE ANEXO 5 LINEAMIENTOS TÉCNICOS DE LA GESTIÓN_x000a_DE EQUIPOS BASICOS EXTRAMURALES DE HOGAR del 100 %, en la Actividad Plan de Cuidado Familiar - Salud Bucal por qué los productos no cumplen con lo descrito en los lineamientos debido a que se evidencio 24 hallazgos relacionados a familias sin caracterización y sin generación de compromisos._x000a_"/>
    <s v="Para el presente producto, nuevamente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Cabe resaltar que estos registros fueron sujeto de auditoría en el mes de octubre y no se encontraron sujetos de glosa, lo cual indica que la información se encontraba completa en el aplicativo GTAPPS antes de reiniciarlo. A CONTINUACIÓN SE RELACIONAN: 1. 37996_x000a_Sin proceso de actualización y/o caracterización por promotor cierre del 12 de diciembre_x000a_2. 1016755612_x000a_Sin proceso de actualización y/o caracterización por promotor cierre del 12 de diciembre_x000a_3. 1023994509_x000a_Sin proceso de actualización y/o caracterización por promotor cierre del 26 de diciembre_x000a_4. 1023992493_x000a_Sin proceso de actualización y/o caracterización por promotor cierre del 23 de diciembre_x000a_5. 52280992_x000a_No se acepta glosa, puesto que se evidencia soportes de planillas en fisico, con calidad, firmas de los usuarios con concoordancia. Sin proceso de actualización y/o caracterización por promotor cierre del 23 de diciembre_x000a_6. 1023992212_x000a_Sin proceso de actualización y/o caracterización por promotor cierre del 23 de diciembre_x000a_7. 1023984005_x000a_Sin proceso de actualización y/o caracterización por promotor cierre de 18 diciembre_x000a_8. 1038146417_x000a_Sin proceso de actualización y/o caracterización por promotor cierre de 18 diciembre_x000a_9. 41721046_x000a_Sin proceso de actualización y/o caracterización por promotor cierre de 16 diciembre_x000a_10. 51795097_x000a_Sin proceso de actualización y/o caracterización por promotor cierre de 16 diciembre_x000a_11. 1243861079_x000a_Sin proceso de actualización y/o caracterización por promotor cierre de 13 diciembre_x000a_12. 1024605569_x000a_Sin proceso de actualización y/o caracterización por promotor cierre de 12 diciembre_x000a_13. 1027403757_x000a_Sin proceso de actualización y/o caracterización por promotor cierre de 12 diciembre_x000a_14. 13258_x000a_Sin proceso de actualización y/o caracterización por promotor cierre de 11 diciembre_x000a_15. 5227456_x000a_Sin proceso de actualización y/o caracterización por promotor cierre de 11 diciembre_x000a_16. 1000854942_x000a_Sin proceso de actualización y/o caracterización por promotor cierre de 11 diciembre_x000a_17. 1026603759_x000a_Sin proceso de actualización y/o caracterización por promotor cierre de 12 diciembre_x000a_18. 1014316831_x000a_Sin proceso de actualización y/o caracterización por promotor cierre de 20 diciembre_x000a_19. 1034319627_x000a_Sin proceso de actualización y/o caracterización por promotor cierre de 17 de diciembre_x000a_20. 1033831737_x000a_Sin proceso de actualización y/o caracterización por promotor cierre de 17 de diciembre_x000a_21. 1033700559_x000a_Sin proceso de actualización y/o caracterización por promotor cierre de 13 de diciembre_x000a_22. 1016751403_x000a_Sin proceso de actualización y/o caracterización por promotor cierre de 16 de diciembre_x000a_23. 1140936561_x000a_Sin proceso de actualización y/o caracterización por promotor cierre de 12 de diciembre_x000a_24. 1206224261_x000a_Sin proceso de actualización y/o caracterización por promotor cierre de 12 de diciembre_x000a_Adicional se anexa el oficio SISSCO-202-CS-006805 con la solicitud del aval caracterizaciones express radicado el 15 de abril de 2025. "/>
    <n v="0"/>
    <s v="Se mantiene GLOSA del 100% POR INCUMPLIMIENTO DE ANEXO 5 LINEAMIENTOS TÉCNICOS DE LA GESTIÓN DE EQUIPOS BASICOS EXTRAMURALES DE HOGAR teniendo en cuenta oficio de respuesta con número de radicado 2025-EE44666 de 13 de mayo 2025  con concepto desfavorable.."/>
    <n v="1397568"/>
    <m/>
    <m/>
    <n v="1397568"/>
  </r>
  <r>
    <n v="58"/>
    <x v="0"/>
    <s v="RETROSPECTIVO"/>
    <n v="10"/>
    <s v="Colectivo"/>
    <s v="10Colectivo"/>
    <s v="Plan de Cuidado Familiar - Salud Bucal"/>
    <s v="Sesión de abordaje familiar"/>
    <s v="Subred"/>
    <x v="2"/>
    <x v="1"/>
    <s v="10ColectivoC. ENERO (2)"/>
    <s v="Adriana Gissethe Pardo Aguas"/>
    <n v="58232"/>
    <n v="162"/>
    <n v="9433584"/>
    <x v="0"/>
    <n v="1"/>
    <n v="11"/>
    <n v="640552"/>
    <s v="Se genera GLOSA POR INCUMPLIMIENTO DE ANEXO 5 LINEAMIENTOS TÉCNICOS DE LA GESTIÓN_x000a_DE EQUIPOS BASICOS EXTRAMURALES DE HOGAR del 100 %, en la Actividad Plan de Cuidado Familiar - Salud Bucal por qué los productos no cumplen con lo descrito en los lineamientos debido a que se evidencio 11 hallazgos relacionados a familias sin caracterización y sin generación de compromisos."/>
    <s v="No se acepta glosa, puesto que se evidencia soportes de planillas en fisico, con calidad, firmas de los usuarios con concoordancia.Para el presente producto, nuevamente se evidencia que el único faltante es el proceso de caracterización y actualización; de acuerdo a los entregables los casos cuentan con validación de compromisos; sin embargo, se resalta que estos casos se encontraban con fecha de caracterización durante el periodo 20 de agosto al 15 de octubre del año 2024 y la indicación en relación a estos casos fue dar continuidad, realizando “proceso de caracterización exprés por parte del profesional” y estar a la espera del cargue masivo de la información, ya que al reiniciar el aplicativo GTAPPS la reincorporación de la información no iba a ser inmediata. Sin embargo, esta actividad no se realizó por parte de SDS, dejando el presente hallazgo en el proceso de auditoría. Cabe resaltar que estos registros fueron sujeto de auditoría en el mes de octubre y no se encontraron sujetos de glosa, lo cual indica que la información se encontraba completa en el aplicativo GTAPPS antes de reiniciarlo. A CONTINUACIÓN SE RELACION 1. 1243765155_x000a_sin proceso de actualización y/o caracterización por promotor cierre del 27 de enero_x000a_2. 3064354_x000a_sin proceso de actualización y/o caracterización por promotor cierre del 22 de enero_x000a_3. 1068740186_x000a_Sin proceso de actualización y/o caracterización por promotor cierre del 25 de enero_x000a_4. 1034319140_x000a_Sin proceso de actualización y/o caracterización por promotor cierre del 21 de enero_x000a_5. 1023992621_x000a_sin proceso de actualización y/o caracterización por promotor cierre del 06 de enero_x000a_6. 1023990898_x000a_Sin proceso de actualización y/o caracterización por promotor cierre del 27 de enero_x000a_7. 1016837819_x000a_Sin proceso de actualización y/o caracterización por promotor cierre de 13 enero_x000a_8. 20275712_x000a_Sin proceso de actualización y/o caracterización por promotor cierre de 13 enero_x000a_9. 52092860_x000a_Sin proceso de actualización y/o caracterización por promotor cierre de 13 enero_x000a_10. 1033823630_x000a_Sin proceso de actualización y/o caracterización por promotor cierre de 10 enero_x000a_11. 1000251944 Adicional se anexa el oficio SISSCO-202-CS-006805 con la solicitud del aval caracterizaciones express radicado el 15 de abril de 2025. "/>
    <n v="0"/>
    <s v="Se mantiene GLOSA del 100% POR INCUMPLIMIENTO DE ANEXO 5 LINEAMIENTOS TÉCNICOS DE LA GESTIÓN DE EQUIPOS BASICOS EXTRAMURALES DE HOGAR teniendo en cuenta oficio de respuesta con número de radicado 2025-EE44666 de 13 de mayo 2025  con concepto desfavorable."/>
    <n v="640552"/>
    <m/>
    <m/>
    <n v="640552"/>
  </r>
  <r>
    <n v="59"/>
    <x v="0"/>
    <s v="RETROSPECTIVO"/>
    <n v="20"/>
    <s v="Colectivo"/>
    <s v="20Colectivo"/>
    <s v="Plan de Cuidado Familiar en Zonas de Ruralidad Cercana"/>
    <s v="Sesión de abordaje familiar"/>
    <s v="Subred"/>
    <x v="0"/>
    <x v="0"/>
    <s v="20ColectivoA. DICIEMBRE"/>
    <s v="Adriana Gissethe Pardo Aguas"/>
    <n v="218370"/>
    <n v="44"/>
    <n v="9608280"/>
    <x v="1"/>
    <n v="1"/>
    <n v="2"/>
    <n v="436740"/>
    <s v="Se genera GLOSA POR AUSENCIA DE SOPORTES del 100% del valor del producto faltante, en la Actividad Plan de Cuidado Familiar en Zonas de Ruralidad Cercana debido a que la subred soporto durante el seguimiento, 42 sesiones  generando una ausencia de 2"/>
    <s v="Adicional se anexa el oficio SISSCO-202-CS-006805 con la solicitud del aval caracterizaciones express radicado el 15 de abril de 2025. "/>
    <n v="0"/>
    <s v="Se mantiene GLOSA del 100% del valor del producto faltante POR AUSENCIA DE SOPORTES debido a que la Subred no presento soportes que subsanen los hallazgos identificados en   proceso de seguimiento retrospectivo."/>
    <n v="436740"/>
    <m/>
    <m/>
    <n v="436740"/>
  </r>
  <r>
    <n v="60"/>
    <x v="0"/>
    <s v="RETROSPECTIVO"/>
    <n v="20"/>
    <s v="Colectivo"/>
    <s v="20Colectivo"/>
    <s v="Plan de Cuidado Familiar en Zonas de Ruralidad Cercana"/>
    <s v="Sesión de abordaje familiar"/>
    <s v="Subred"/>
    <x v="2"/>
    <x v="1"/>
    <s v="20ColectivoC. ENERO (2)"/>
    <s v="Adriana Gissethe Pardo Aguas"/>
    <n v="218370"/>
    <n v="44.1"/>
    <n v="9630117"/>
    <x v="0"/>
    <n v="1"/>
    <n v="7"/>
    <n v="1528590"/>
    <s v="Se genera GLOSA POR INCUMPLIMIENTO DE ANEXO 5 LINEAMIENTOS TÉCNICOS DE LA GESTIÓN_x000a_DE EQUIPOS BASICOS EXTRAMURALES DE HOGAR del 100 %, en la Actividad Plan de Cuidado Familiar en Zonas de Ruralidad Cercana por qué los productos no cumplen con lo descrito en los lineamientos debido a que se evidencio 7 hallazgos relacionados a familias sin caracterización ambiental , no concordancia en fechas planilla vs aplicativo, sin canalizaciones, sin compromisos por parte del perfil de psicología , usuarios sin canalizaciones._x000a_"/>
    <s v="No se acepta glosa, puesto que se evidencia soportes de planillas en fisico, cabe resaltar que en este producto ingresa todo el equipo, se contaba con las observaciones de los 3 perfiles, se podria dejar como plan de mejora. "/>
    <n v="0"/>
    <s v="Se mantiene GLOSA del 100% POR INCUMPLIMIENTO DE ANEXO 5 LINEAMIENTOS TÉCNICOS DE LA GESTIÓN DE EQUIPOS BASICOS EXTRAMURALES DE HOGAR. Debido a que la Subred no presento soportes que subsanen los hallazgos identificados en el proceso de seguimiento retrospectivo."/>
    <n v="1528590"/>
    <m/>
    <m/>
    <n v="1528590"/>
  </r>
  <r>
    <n v="61"/>
    <x v="0"/>
    <s v="RETROSPECTIVO"/>
    <n v="42"/>
    <s v="Gestión EBEH"/>
    <s v="42Gestión EBEH"/>
    <s v="Comité de Cuidado_Perfiles Técnico 1_Técnicos en salud y ciencias ambientales"/>
    <s v="Avance mensual al plan de acción "/>
    <s v="Subred"/>
    <x v="0"/>
    <x v="0"/>
    <s v="42Gestión EBEHA. DICIEMBRE"/>
    <s v="Adriana Gissethe Pardo Aguas"/>
    <n v="430032"/>
    <n v="72"/>
    <n v="30962304"/>
    <x v="1"/>
    <n v="1"/>
    <n v="10.4166666666667"/>
    <n v="4479500"/>
    <s v="Se genera GLOSA POR AUSENCIA DE SOPORTES del 100% del valor del producto faltante, en la Actividad Comité de Cuidado-Perfiles Técnico 1_Técnicos en salud y ciencias ambientales debido a que la subred soporto durante el seguimiento, 61,5833333333333  generando una ausencia de 10,4166666666667"/>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del producto faltante POR AUSENCIA DE SOPORTES debido a que la Subred no presento soportes que subsanen los hallazgos identificados en   proceso de seguimiento retrospectivo."/>
    <n v="4479500"/>
    <m/>
    <m/>
    <n v="4479500"/>
  </r>
  <r>
    <n v="62"/>
    <x v="0"/>
    <s v="RETROSPECTIVO"/>
    <n v="42"/>
    <s v="Gestión EBEH"/>
    <s v="42Gestión EBEH"/>
    <s v="Comité de Cuidado_Perfiles Técnico 1_Técnicos en salud y ciencias ambientales"/>
    <s v="Avance mensual al plan de acción "/>
    <s v="Subred"/>
    <x v="2"/>
    <x v="1"/>
    <s v="42Gestión EBEHC. ENERO (2)"/>
    <s v="Adriana Gissethe Pardo Aguas"/>
    <n v="430032"/>
    <n v="79.8"/>
    <n v="34316553.600000001"/>
    <x v="1"/>
    <n v="1"/>
    <n v="32.5"/>
    <n v="13976040"/>
    <s v="Se genera GLOSA POR AUSENCIA DE SOPORTES del 100% del valor del producto faltante, en la Actividad Comité de Cuidado-Perfiles Técnico 1_Técnicos en salud y ciencias ambientales debido a que la subred soporto durante el seguimiento, 47,3   generando una ausencia de 32,5."/>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del producto faltante POR AUSENCIA DE SOPORTES debido a que la Subred no presento soportes que subsanen los hallazgos identificados en   proceso de seguimiento retrospectivo."/>
    <n v="13976040"/>
    <m/>
    <m/>
    <n v="13976040"/>
  </r>
  <r>
    <n v="63"/>
    <x v="0"/>
    <s v="RETROSPECTIVO"/>
    <n v="43"/>
    <s v="Gestión EBEH"/>
    <s v="43Gestión EBEH"/>
    <s v="Comité de Cuidado_Profesionales de medicina"/>
    <s v="Avance mensual al plan de acción "/>
    <s v="Subred"/>
    <x v="0"/>
    <x v="0"/>
    <s v="43Gestión EBEHA. DICIEMBRE"/>
    <s v="Adriana Gissethe Pardo Aguas"/>
    <n v="1226760"/>
    <n v="5"/>
    <n v="6133800"/>
    <x v="1"/>
    <n v="1"/>
    <n v="0.875"/>
    <n v="1073415"/>
    <s v="Se genera GLOSA POR AUSENCIA DE SOPORTES del 100% del valor del producto faltante, en la Actividad Comité de Cuidado Profesionales de medicina debido a que la subred soporto durante el seguimiento, 4,125  generando una ausencia de 0,875"/>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del producto faltante POR AUSENCIA DE SOPORTES debido a que la Subred no presento soportes que subsanen los hallazgos identificados en   proceso de seguimiento retrospectivo."/>
    <n v="1073415"/>
    <m/>
    <m/>
    <n v="1073415"/>
  </r>
  <r>
    <n v="64"/>
    <x v="0"/>
    <s v="RETROSPECTIVO"/>
    <n v="43"/>
    <s v="Gestión EBEH"/>
    <s v="43Gestión EBEH"/>
    <s v="Comité de Cuidado_Profesionales de medicina"/>
    <s v="Avance mensual al plan de acción "/>
    <s v="Subred"/>
    <x v="2"/>
    <x v="1"/>
    <s v="43Gestión EBEHC. ENERO (2)"/>
    <s v="Adriana Gissethe Pardo Aguas"/>
    <n v="1226760"/>
    <n v="4.2"/>
    <n v="5152392"/>
    <x v="1"/>
    <n v="1"/>
    <n v="0.66666666666666996"/>
    <n v="817840"/>
    <s v="Se genera GLOSA POR AUSENCIA DE SOPORTES del 100% del valor del producto faltante, en la Actividad Comité de Cuidado Profesionales de medicina debido a que la subred soporto durante el seguimiento, 3,53333333333333  generando una ausencia de 0,66666666666667."/>
    <s v="No se acepta glosa, puesto que el informe del plan programatico presupuestal esta por encima, el cual se puede ajustar según lo soportado. A su vez, se validaron las 24 horas administrativas acorde al ingreso y talento humano contratado. "/>
    <n v="0"/>
    <s v="Se mantiene GLOSA del 100% del valor del producto faltante por ausencia de soportes, teniendo en cuenta que la subred Centro Oriente, no presentó soportes que subsanen los hallazgos identificados en el proceso de seguimiento retrospectivo."/>
    <n v="817840"/>
    <m/>
    <m/>
    <n v="817840"/>
  </r>
  <r>
    <n v="65"/>
    <x v="0"/>
    <s v="RETROSPECTIVO"/>
    <n v="1"/>
    <s v="Colectivo"/>
    <s v="1Colectivo"/>
    <s v="Avanzada para el abordaje territorial"/>
    <s v="Avance mensual al plan de acción "/>
    <s v="Subred"/>
    <x v="2"/>
    <x v="1"/>
    <s v="1ColectivoC. ENERO (2)"/>
    <s v="Adriana Gissethe Pardo Aguas"/>
    <n v="4658560"/>
    <n v="1.75"/>
    <n v="8152480"/>
    <x v="3"/>
    <n v="1"/>
    <n v="7.7138186384895197E-2"/>
    <n v="359353"/>
    <s v="Se genera glosa POR INCUMPLIMIENTO EN LA UNIDAD BASE DE COSTEO DE LOS PRODUCTOS_x000a_DE EQUIPOS BASICOS EXTRAMURALES DE HOGAR en la Actividad -Avanzada para el abordaje territorial, por la diferencia entre el valor mensual reconocido por la subred y el valor definido por la SDS, de acuerdo con el valor establecido en la columna “1 VALOR BASE 184 HORAS MES” descritos debido a que se evidencio en no pago de honorarios   a la siguiente gestora comunitaria:_x000a_Pedro Uriel Muñoz Bernal correspondiente a 43 horas."/>
    <s v="No se acepta glosa, se realizará pago para el mes de abril"/>
    <n v="359353"/>
    <s v="Se levanta glosa por pago de honorarios al talento humano, teniendo en cuenta que la Subred Centro Oriente presentó comprobantes de pago a Gestor comunitario: Pedro Uriel Muñoz Bernal correspondiente a 43 horas."/>
    <n v="0"/>
    <m/>
    <m/>
    <n v="0"/>
  </r>
  <r>
    <n v="66"/>
    <x v="0"/>
    <s v="RETROSPECTIVO"/>
    <n v="2"/>
    <s v="Colectivo"/>
    <s v="2Colectivo"/>
    <s v="Abordaje Territorial"/>
    <s v="Familia"/>
    <s v="Subred"/>
    <x v="2"/>
    <x v="1"/>
    <s v="2ColectivoC. ENERO (2)"/>
    <s v="Adriana Gissethe Pardo Aguas"/>
    <n v="35836"/>
    <n v="3945"/>
    <n v="141373020"/>
    <x v="3"/>
    <n v="1"/>
    <n v="10.447726842572701"/>
    <n v="374405"/>
    <s v="Se genera glosa POR INCUMPLIMIENTO EN LA UNIDAD BASE DE COSTEO DE LOS PRODUCTOS 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 la siguiente técnico 1:_x000a_Diana Leonor Valderrama Beltrán correspondiente a 28 horas._x000a_"/>
    <s v="No se acepta glosa,se paga honorarios en el mes de febrero"/>
    <n v="374405"/>
    <s v="Se levanta glosa por pago de honorarios al talento humano, teniendo en cuenta que la Subred Centro Oriente presentó comprobantes de pago a técnico 1: Diana Leonor Valderrama Beltrán correspondiente a 28 horas."/>
    <n v="0"/>
    <m/>
    <m/>
    <n v="0"/>
  </r>
  <r>
    <n v="67"/>
    <x v="0"/>
    <s v="RETROSPECTIVO"/>
    <n v="12"/>
    <s v="Individual"/>
    <s v="12Individual"/>
    <s v="Plan de Cuidado Individual - Medicina General"/>
    <s v="Sesión individual"/>
    <s v="Subred"/>
    <x v="1"/>
    <x v="1"/>
    <s v="12IndividualB. ENERO (1)"/>
    <s v="Rosa Helena Gomez Mendez"/>
    <n v="76673"/>
    <n v="99"/>
    <n v="7590627"/>
    <x v="0"/>
    <n v="1"/>
    <n v="46"/>
    <n v="3526958"/>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46  hallazgos en el plan de cuidado individual medicina general."/>
    <s v="No se acepta glosa, se paga honorarios en el mes de febrero"/>
    <n v="0"/>
    <s v="Se mantiene la glosa del 100% por incumplimiento de anexo 5 lineamientos técnicos de la gestión de equipos básicos extramurales de hogar del valor ejecutado en los productos en donde se evidenciaron los  hallazgos."/>
    <n v="3526958"/>
    <m/>
    <m/>
    <n v="3526958"/>
  </r>
  <r>
    <n v="68"/>
    <x v="1"/>
    <s v="RETROSPECTIVO"/>
    <n v="5"/>
    <s v="Colectivo"/>
    <s v="5Colectivo"/>
    <s v="Plan de Cuidado Familiar - Bienestar Emocional"/>
    <s v="Sesión de abordaje familiar"/>
    <s v="Subred"/>
    <x v="3"/>
    <x v="2"/>
    <s v="5ColectivoD. FEBRERO"/>
    <s v="Mayra Alejandra Gordillo Rodriguez"/>
    <n v="60112"/>
    <n v="1281"/>
    <n v="77003472"/>
    <x v="0"/>
    <n v="1"/>
    <n v="50"/>
    <n v="3005600"/>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ni se evaluaron al cierre Se identificaron hallazgos en 50 sesiones."/>
    <s v="•No se acepta glosa  en cuanto a la verificación producto 5 plan de cuidado familiar Emocional el no evaluar los compromisos por parte del profesional. Este  criterio aplica para dejar un plan de mejora y fortalecimiento para el equipo ya que no se está teniendo en cuenta la intervención el contexto la atención por parte de los profesionales y reconocer también los desplazamientos que genera costo tiempo y el dar respuesta a los usuarios que requiere la atención por parte del profesional. Sería bueno también reconocer un porcentaje de la atención que no se quiere validar. se evidencia soportes de planillas en fisico, con calidad, firmas de los usuarios con concordancia. Se resalta que en la revisión realizada, en las preauditorias por los profesionales de apoyo se evidenció observaciones completas en el plan de cuidado familiar  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3005600"/>
    <m/>
    <m/>
    <n v="3005600"/>
  </r>
  <r>
    <n v="69"/>
    <x v="1"/>
    <s v="RETROSPECTIVO"/>
    <n v="5"/>
    <s v="Colectivo"/>
    <s v="5Colectivo"/>
    <s v="Plan de Cuidado Familiar - Bienestar Emocional"/>
    <s v="Sesión de abordaje familiar"/>
    <s v="Subred"/>
    <x v="4"/>
    <x v="3"/>
    <s v="5ColectivoE. MARZO"/>
    <s v="Mayra Alejandra Gordillo Rodriguez"/>
    <n v="60112"/>
    <n v="1303"/>
    <n v="78325936"/>
    <x v="0"/>
    <n v="1"/>
    <n v="23"/>
    <n v="1382576"/>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ni se evaluaron al cierre Se identificaron hallazgos en 23 sesiones."/>
    <s v="•No se acepta glosa  en cuanto a la verificación producto 5 plan de cuidado familiar Emocional el no evaluar los compromisos por parte del profesional. Este  criterio aplica para dejar un plan de mejora y fortalecimiento para el equipo ya que no se está teniendo en cuenta la intervención el contexto la atención por parte de los profesionales y reconocer también los desplazamientos que genera costo tiempo y el dar respuesta a los usuarios que requiere la atención por parte del profesional. Sería bueno también reconocer un porcentaje de la atención que no se quiere validar. se evidencia soportes de planillas en fisico, con calidad, firmas de los usuarios con concordancia. Se resalta que en la revisión realizada, en las preauditorias por los profesionales de apoyo se evidenció observaciones completas en el plan de cuidado familiar  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1382576"/>
    <m/>
    <m/>
    <n v="1382576"/>
  </r>
  <r>
    <n v="70"/>
    <x v="1"/>
    <s v="RETROSPECTIVO"/>
    <n v="5"/>
    <s v="Colectivo"/>
    <s v="5Colectivo"/>
    <s v="Plan de Cuidado Familiar - Bienestar Emocional"/>
    <s v="Sesión de abordaje familiar"/>
    <s v="Subred"/>
    <x v="5"/>
    <x v="4"/>
    <s v="5ColectivoG. ABRIL REDISTRIBUCIÓN 2024"/>
    <s v="Mayra Alejandra Gordillo Rodriguez"/>
    <n v="58232"/>
    <n v="958"/>
    <n v="55786256"/>
    <x v="0"/>
    <n v="1"/>
    <n v="24"/>
    <n v="1397568"/>
    <s v="Se genera GLOSA POR INCUMPLIMIENTO DE ANEXO 5 LINEAMIENTOS TÉCNICOS DE LA GESTIÓN DE EQUIPOS BASICOS EXTRAMURALES DE HOGAR del 100% del valor ejecutado en los productos en donde se evidencio el hallazgo, relacionado con incumplimiento de calidad y completitud: No se evidencio la intervención, educación y verificación del riesgo del perfil que realiza la visita, familias que no fueron caracterizadas, no se realizo compromisos ni se evaluaron al cierre Se identificaron hallazgos en 24 sesiones."/>
    <s v="•No se acepta glosa  en cuanto a la verificación producto 5 plan de cuidado familiar Emocional el no evaluar los compromisos por parte del profesional. Este  criterio aplica para dejar un plan de mejora y fortalecimiento para el equipo ya que no se está teniendo en cuenta la intervención el contexto la atención por parte de los profesionales y reconocer también los desplazamientos que genera costo tiempo y el dar respuesta a los usuarios que requiere la atención por parte del profesional. Sería bueno también reconocer un porcentaje de la atención que no se quiere validar. se evidencia soportes de planillas en fisico, con calidad, firmas de los usuarios con concordancia. Se resalta que en la revisión realizada, en las preauditorias por los profesionales de apoyo se evidenció observaciones completas en el plan de cuidado familiar  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1397568"/>
    <m/>
    <m/>
    <n v="1397568"/>
  </r>
  <r>
    <n v="71"/>
    <x v="1"/>
    <s v="RETROSPECTIVO"/>
    <n v="8"/>
    <s v="Colectivo"/>
    <s v="8Colectivo"/>
    <s v="Plan de Cuidado Familiar - RBC para el bienestar de población con discapacidad y sus cuidadores"/>
    <s v="Sesión de abordaje familiar"/>
    <s v="Subred"/>
    <x v="3"/>
    <x v="2"/>
    <s v="8ColectivoD. FEBRERO"/>
    <s v="Mayra Alejandra Gordillo Rodriguez"/>
    <n v="60112"/>
    <n v="108"/>
    <n v="6492096"/>
    <x v="0"/>
    <n v="1"/>
    <n v="7"/>
    <n v="420784"/>
    <s v="Se genera GLOSA POR INCUMPLIMIENTO DE ANEXO 5 LINEAMIENTOS TÉCNICOS DE LA GESTIÓN DE EQUIPOS BASICOS EXTRAMURALES DE HOGAR del 100% del valor ejecutado en los productos en donde se evidencio el hallazgo, relacionado con incumplimiento de calidad y completitud: no se evidencia firma del profesional, no cuenta con caracterización de promotor, no cuenta con compromisos, no se evidencio la intervención, educación y verificación del riesgo del perfil que realiza la visita, cargue en plano de otros casos priorizados y no en RBC y no se realizo cargue de la intervención en el aplicativo GTAPS. Se identificaron hallazgos en 7 sesiones."/>
    <s v="No se acepta glosa G3 de los meses febrero, marzo y abril, ya que el módulo de RBC se habilito hasta el mes de febrero para los profesionales en terapias por lo que los casos activos antes del 15 de febrero fueron diligenciados y cargados por el evento “Otros casos priorizados”._x000a_Se evidenció observación completa, gestión del riesgo, lo cual es el objeto del programa, se desdibuja toda la actividad, lo cual no es el deber ser.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420784"/>
    <m/>
    <m/>
    <n v="420784"/>
  </r>
  <r>
    <n v="72"/>
    <x v="1"/>
    <s v="RETROSPECTIVO"/>
    <n v="8"/>
    <s v="Colectivo"/>
    <s v="8Colectivo"/>
    <s v="Plan de Cuidado Familiar - RBC para el bienestar de población con discapacidad y sus cuidadores"/>
    <s v="Sesión de abordaje familiar"/>
    <s v="Subred"/>
    <x v="4"/>
    <x v="3"/>
    <s v="8ColectivoE. MARZO"/>
    <s v="Mayra Alejandra Gordillo Rodriguez"/>
    <n v="60112"/>
    <n v="201"/>
    <n v="12082512"/>
    <x v="0"/>
    <n v="1"/>
    <n v="12"/>
    <n v="721344"/>
    <s v="Se genera GLOSA POR INCUMPLIMIENTO DE ANEXO 5 LINEAMIENTOS TÉCNICOS DE LA GESTIÓN DE EQUIPOS BASICOS EXTRAMURALES DE HOGAR del 100% del valor ejecutado en los productos en donde se evidencio el hallazgo, relacionado con incumplimiento de calidad y completitud: no se evidencia firma del profesional, no cuenta con caracterización de promotor, no cuenta con compromisos, no se evidencio la intervención, educación y verificación del riesgo del perfil que realiza la visita, cargue en plano de otros casos priorizados y no en RBC y no se realizo cargue de la intervención en el aplicativo GTAPS. Se identificaron hallazgos en 12 sesiones."/>
    <s v="No se acepta glosa G3 de los meses febrero, marzo y abril, ya que el módulo de RBC se habilito hasta el mes de febrero para los profesionales en terapias por lo que los casos activos antes del 15 de febrero fueron diligenciados y cargados por el evento “Otros casos priorizados”._x000a_Se evidenció observación completa, gestión del riesgo, lo cual es el objeto del programa, se desdibuja toda la actividad, lo cual no es el deber ser.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721344"/>
    <m/>
    <m/>
    <n v="721344"/>
  </r>
  <r>
    <n v="73"/>
    <x v="1"/>
    <s v="RETROSPECTIVO"/>
    <n v="8"/>
    <s v="Colectivo"/>
    <s v="8Colectivo"/>
    <s v="Plan de Cuidado Familiar - RBC para el bienestar de población con discapacidad y sus cuidadores"/>
    <s v="Sesión de abordaje familiar"/>
    <s v="Subred"/>
    <x v="6"/>
    <x v="4"/>
    <s v="8ColectivoF. ABRIL"/>
    <s v="Mayra Alejandra Gordillo Rodriguez"/>
    <n v="60112"/>
    <n v="0"/>
    <n v="0"/>
    <x v="0"/>
    <n v="1"/>
    <n v="4"/>
    <n v="240448"/>
    <s v="Se genera GLOSA POR INCUMPLIMIENTO DE ANEXO 5 LINEAMIENTOS TÉCNICOS DE LA GESTIÓN DE EQUIPOS BASICOS EXTRAMURALES DE HOGAR del 100% del valor ejecutado en los productos en donde se evidencio el hallazgo, relacionado con incumplimiento de calidad y completitud: no se evidencia firma del profesional, no cuenta con caracterización de promotor, no cuenta con compromisos, no se evidencio la intervención, educación y verificación del riesgo del perfil que realiza la visita, cargue en plano de otros casos priorizados y no en RBC y no se realizo cargue de la intervención en el aplicativo GTAPS. Se identificaron hallazgos en 4 sesiones."/>
    <s v="No se acepta glosa G3 de los meses febrero, marzo y abril, ya que el módulo de RBC se habilito hasta el mes de febrero para los profesionales en terapias por lo que los casos activos antes del 15 de febrero fueron diligenciados y cargados por el evento “Otros casos priorizados”._x000a_Se evidenció observación completa, gestión del riesgo, lo cual es el objeto del programa, se desdibuja toda la actividad, lo cual no es el deber ser.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240448"/>
    <m/>
    <m/>
    <n v="240448"/>
  </r>
  <r>
    <n v="74"/>
    <x v="1"/>
    <s v="RETROSPECTIVO"/>
    <n v="8"/>
    <s v="Colectivo"/>
    <s v="8Colectivo"/>
    <s v="Plan de Cuidado Familiar - RBC para el bienestar de población con discapacidad y sus cuidadores"/>
    <s v="Sesión de abordaje familiar"/>
    <s v="Subred"/>
    <x v="3"/>
    <x v="2"/>
    <s v="8ColectivoD. FEBRERO"/>
    <s v="Mayra Alejandra Gordillo Rodriguez"/>
    <n v="60112"/>
    <n v="108"/>
    <n v="6492096"/>
    <x v="1"/>
    <n v="1"/>
    <n v="2"/>
    <n v="12022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s v="No se acepta glosa porque se realiza ajuste en el informe de gestion_x000a_"/>
    <n v="0"/>
    <s v="Se mantiene glosa del 100% del valor del producto faltante por ausencia de soportes, teniendo en cuenta que la subred Centro Oriente no presenta soportes que subsanen los hallazgos evidenciados por el equipo de seguimiento."/>
    <n v="120224"/>
    <m/>
    <m/>
    <n v="120224"/>
  </r>
  <r>
    <n v="75"/>
    <x v="1"/>
    <s v="RETROSPECTIVO"/>
    <n v="8"/>
    <s v="Colectivo"/>
    <s v="8Colectivo"/>
    <s v="Plan de Cuidado Familiar - RBC para el bienestar de población con discapacidad y sus cuidadores"/>
    <s v="Sesión de abordaje familiar"/>
    <s v="Subred"/>
    <x v="4"/>
    <x v="3"/>
    <s v="8ColectivoE. MARZO"/>
    <s v="Mayra Alejandra Gordillo Rodriguez"/>
    <n v="60112"/>
    <n v="201"/>
    <n v="12082512"/>
    <x v="1"/>
    <n v="1"/>
    <n v="21"/>
    <n v="1262352"/>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1 de soportes faltantes."/>
    <s v="No se acepta glosa porque se realiza ajuste en el informe de gestion_x000a_"/>
    <n v="0"/>
    <s v="Se mantiene glosa del 100% del valor del producto faltante por ausencia de soportes, teniendo en cuenta que la subred Centro Oriente no presenta soportes que subsanen los hallazgos evidenciados por el equipo de seguimiento."/>
    <n v="1262352"/>
    <m/>
    <m/>
    <n v="1262352"/>
  </r>
  <r>
    <n v="76"/>
    <x v="1"/>
    <s v="RETROSPECTIVO"/>
    <n v="8"/>
    <s v="Colectivo"/>
    <s v="8Colectivo"/>
    <s v="Plan de Cuidado Familiar - RBC para el bienestar de población con discapacidad y sus cuidadores"/>
    <s v="Sesión de abordaje familiar"/>
    <s v="Subred"/>
    <x v="5"/>
    <x v="4"/>
    <s v="8ColectivoG. ABRIL REDISTRIBUCIÓN 2024"/>
    <s v="Mayra Alejandra Gordillo Rodriguez"/>
    <n v="58232"/>
    <n v="110"/>
    <n v="6405520"/>
    <x v="1"/>
    <n v="1"/>
    <n v="3"/>
    <n v="17469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3 de soportes faltantes."/>
    <s v="No se acepta glosa porque se realiza ajuste en el informe de gestion_x000a_"/>
    <n v="0"/>
    <s v="Se mantiene glosa del 100% del valor del producto faltante por ausencia de soportes, teniendo en cuenta que la subred Centro Oriente no presenta soportes que subsanen los hallazgos evidenciados por el equipo de seguimiento."/>
    <n v="174696"/>
    <m/>
    <m/>
    <n v="174696"/>
  </r>
  <r>
    <n v="77"/>
    <x v="1"/>
    <s v="RETROSPECTIVO"/>
    <n v="9"/>
    <s v="Colectivo"/>
    <s v="9Colectivo"/>
    <s v="Plan de Cuidado Familiar - RBC para la ruta de inclusión de población con discapacidad"/>
    <s v="Sesión de abordaje familiar"/>
    <s v="Subred"/>
    <x v="3"/>
    <x v="2"/>
    <s v="9ColectivoD. FEBRERO"/>
    <s v="Mayra Alejandra Gordillo Rodriguez"/>
    <n v="23120"/>
    <n v="12"/>
    <n v="277440"/>
    <x v="1"/>
    <n v="1"/>
    <n v="12"/>
    <n v="27744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2 de soportes faltantes."/>
    <s v="No se acepta glosa, se realiza ajuste en la ppp"/>
    <n v="0"/>
    <s v="Se mantiene glosa del 100% del valor del producto faltante por ausencia de soportes, teniendo en cuenta que la subred Centro Oriente no presenta soportes que subsanen los hallazgos evidenciados por el equipo de seguimiento."/>
    <n v="277440"/>
    <m/>
    <m/>
    <n v="277440"/>
  </r>
  <r>
    <n v="78"/>
    <x v="1"/>
    <s v="RETROSPECTIVO"/>
    <n v="9"/>
    <s v="Colectivo"/>
    <s v="9Colectivo"/>
    <s v="Plan de Cuidado Familiar - RBC para la ruta de inclusión de población con discapacidad"/>
    <s v="Sesión de abordaje familiar"/>
    <s v="Subred"/>
    <x v="4"/>
    <x v="3"/>
    <s v="9ColectivoE. MARZO"/>
    <s v="Mayra Alejandra Gordillo Rodriguez"/>
    <n v="23120"/>
    <n v="50"/>
    <n v="1156000"/>
    <x v="1"/>
    <n v="1"/>
    <n v="22"/>
    <n v="508640"/>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2 de soportes faltantes."/>
    <s v="No se acepta glosa, se realiza ajuste en la ppp"/>
    <n v="0"/>
    <s v="Se mantiene glosa del 100% del valor del producto faltante por ausencia de soportes, teniendo en cuenta que la subred Centro Oriente no presenta soportes que subsanen los hallazgos evidenciados por el equipo de seguimiento."/>
    <n v="508640"/>
    <m/>
    <m/>
    <n v="508640"/>
  </r>
  <r>
    <n v="79"/>
    <x v="1"/>
    <s v="RETROSPECTIVO"/>
    <n v="16"/>
    <s v="Individual"/>
    <s v="16Individual"/>
    <s v="Plan de Cuidado Individual - Psicología"/>
    <s v="Sesión individual"/>
    <s v="Subred"/>
    <x v="3"/>
    <x v="2"/>
    <s v="16IndividualD. FEBRERO"/>
    <s v="Mayra Alejandra Gordillo Rodriguez"/>
    <n v="60112"/>
    <n v="22"/>
    <n v="1322464"/>
    <x v="0"/>
    <n v="1"/>
    <n v="4"/>
    <n v="240448"/>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Se identificaron hallazgos en 4 sesiones."/>
    <s v="No se acepta glosa G3 de los meses febrero, marzo y abril, teniendo en cuenta que el producto se evidenció a completitud de acuerdo a lineamiento gestión del riesgo, lo cual es el objeto del programa. La concordancia de fecha no afecta el producto final solicitado, por lo cual recomedamos generar un plan de mejoramiento._x000a_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240448"/>
    <m/>
    <m/>
    <n v="240448"/>
  </r>
  <r>
    <n v="80"/>
    <x v="1"/>
    <s v="RETROSPECTIVO"/>
    <n v="16"/>
    <s v="Individual"/>
    <s v="16Individual"/>
    <s v="Plan de Cuidado Individual - Psicología"/>
    <s v="Sesión individual"/>
    <s v="Subred"/>
    <x v="4"/>
    <x v="3"/>
    <s v="16IndividualE. MARZO"/>
    <s v="Mayra Alejandra Gordillo Rodriguez"/>
    <n v="60112"/>
    <n v="26"/>
    <n v="1562912"/>
    <x v="0"/>
    <n v="1"/>
    <n v="6"/>
    <n v="360672"/>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Se identificaron hallazgos en 6 sesiones."/>
    <s v="No se acepta glosa G3 de los meses febrero, marzo y abril, teniendo en cuenta que el producto se evidenció a completitud de acuerdo a lineamiento gestión del riesgo, lo cual es el objeto del programa. La concordancia de fecha no afecta el producto final solicitado, por lo cual recomedamos generar un plan de mejoramiento._x000a_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360672"/>
    <m/>
    <m/>
    <n v="360672"/>
  </r>
  <r>
    <n v="81"/>
    <x v="1"/>
    <s v="RETROSPECTIVO"/>
    <n v="16"/>
    <s v="Individual"/>
    <s v="16Individual"/>
    <s v="Plan de Cuidado Individual - Psicología"/>
    <s v="Sesión individual"/>
    <s v="Subred"/>
    <x v="3"/>
    <x v="2"/>
    <s v="16IndividualD. FEBRERO"/>
    <s v="Mayra Alejandra Gordillo Rodriguez"/>
    <n v="60112"/>
    <n v="22"/>
    <n v="1322464"/>
    <x v="1"/>
    <n v="1"/>
    <n v="4"/>
    <n v="24044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No se acepta glosa porque se realiza ajuste en el informe de gestion_x000a_"/>
    <n v="0"/>
    <s v="Se mantiene glosa del 100% del valor del producto faltante por ausencia de soportes, teniendo en cuenta que la subred Centro Oriente no presenta soportes que subsanen los hallazgos evidenciados por el equipo de seguimiento."/>
    <n v="240448"/>
    <m/>
    <m/>
    <n v="240448"/>
  </r>
  <r>
    <n v="82"/>
    <x v="1"/>
    <s v="RETROSPECTIVO"/>
    <n v="18"/>
    <s v="Individual"/>
    <s v="18Individual"/>
    <s v="Plan de Cuidado Individual - Mas Bienestar para la persona cuidadora"/>
    <s v="Sesión individual"/>
    <s v="Subred"/>
    <x v="3"/>
    <x v="2"/>
    <s v="18IndividualD. FEBRERO"/>
    <s v="Mayra Alejandra Gordillo Rodriguez"/>
    <n v="147976"/>
    <n v="20"/>
    <n v="2959520"/>
    <x v="0"/>
    <n v="1"/>
    <n v="1"/>
    <n v="147976"/>
    <s v="Se genera GLOSA POR INCUMPLIMIENTO DE ANEXO 5 LINEAMIENTOS TÉCNICOS DE LA GESTIÓN DE EQUIPOS BASICOS EXTRAMURALES DE HOGAR del 100% del valor ejecutado en los productos en donde se evidencio el hallazgo, relacionado con incumplimiento de calidad y completitud: no se realizo notificación, intervenciones con 2 días de diferencia sin justificacion y el no cargue de la información al aplicativo distrital. Se identificaron hallazgos en 1 sesión."/>
    <s v="No se acepta glosa G3 de los meses febrero, marzo y abril, teniendo en cuenta que el producto se evidenció a completitud de acuerdo a lineamiento gestión del riesgo, lo cual es el objeto del programa. La concordancia de fecha no afecta el producto final solicitado, por lo cual recomedamos generar un plan de mejoramiento._x000a_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147976"/>
    <m/>
    <m/>
    <n v="147976"/>
  </r>
  <r>
    <n v="83"/>
    <x v="1"/>
    <s v="RETROSPECTIVO"/>
    <n v="18"/>
    <s v="Individual"/>
    <s v="18Individual"/>
    <s v="Plan de Cuidado Individual - Mas Bienestar para la persona cuidadora"/>
    <s v="Sesión individual"/>
    <s v="Subred"/>
    <x v="4"/>
    <x v="3"/>
    <s v="18IndividualE. MARZO"/>
    <s v="Mayra Alejandra Gordillo Rodriguez"/>
    <n v="147976"/>
    <n v="79"/>
    <n v="11690104"/>
    <x v="0"/>
    <n v="1"/>
    <n v="2"/>
    <n v="295952"/>
    <s v="Se genera GLOSA POR INCUMPLIMIENTO DE ANEXO 5 LINEAMIENTOS TÉCNICOS DE LA GESTIÓN DE EQUIPOS BASICOS EXTRAMURALES DE HOGAR del 100% del valor ejecutado en los productos en donde se evidencio el hallazgo, relacionado con incumplimiento de calidad y completitud: no se realizo notificación, intervenciones con 2 días de diferencia sin justificacion y el no cargue de la información al aplicativo distrital. Se identificaron hallazgos en 2 sesiones."/>
    <s v="No se acepta glosa G3 de los meses febrero, marzo y abril, teniendo en cuenta que el producto se evidenció a completitud de acuerdo a lineamiento gestión del riesgo, lo cual es el objeto del programa. La concordancia de fecha no afecta el producto final solicitado, por lo cual recomedamos generar un plan de mejoramiento._x000a_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295952"/>
    <m/>
    <m/>
    <n v="295952"/>
  </r>
  <r>
    <n v="84"/>
    <x v="1"/>
    <s v="RETROSPECTIVO"/>
    <n v="18"/>
    <s v="Individual"/>
    <s v="18Individual"/>
    <s v="Plan de Cuidado Individual - Mas Bienestar para la persona cuidadora"/>
    <s v="Sesión individual"/>
    <s v="Subred"/>
    <x v="5"/>
    <x v="4"/>
    <s v="18IndividualG. ABRIL REDISTRIBUCIÓN 2024"/>
    <s v="Mayra Alejandra Gordillo Rodriguez"/>
    <n v="143344"/>
    <n v="87"/>
    <n v="12470928"/>
    <x v="0"/>
    <n v="1"/>
    <n v="7"/>
    <n v="1003408"/>
    <s v="Se genera GLOSA POR INCUMPLIMIENTO DE ANEXO 5 LINEAMIENTOS TÉCNICOS DE LA GESTIÓN DE EQUIPOS BASICOS EXTRAMURALES DE HOGAR del 100% del valor ejecutado en los productos en donde se evidencio el hallazgo, relacionado con incumplimiento de calidad y completitud: no se realizo notificación, intervenciones con 2 días de diferencia sin justificacion y el no cargue de la información al aplicativo distrital. Se identificaron hallazgos en 7 sesiones."/>
    <s v="No se acepta glosa G3 de los meses febrero, marzo y abril, teniendo en cuenta que el producto se evidenció a completitud de acuerdo a lineamiento gestión del riesgo, lo cual es el objeto del programa. La concordancia de fecha no afecta el producto final solicitado, por lo cual recomedamos generar un plan de mejoramiento._x000a__x000a_"/>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1003408"/>
    <m/>
    <m/>
    <n v="1003408"/>
  </r>
  <r>
    <n v="85"/>
    <x v="1"/>
    <s v="RETROSPECTIVO"/>
    <n v="18"/>
    <s v="Individual"/>
    <s v="18Individual"/>
    <s v="Plan de Cuidado Individual - Mas Bienestar para la persona cuidadora"/>
    <s v="Sesión individual"/>
    <s v="Subred"/>
    <x v="3"/>
    <x v="2"/>
    <s v="18IndividualD. FEBRERO"/>
    <s v="Mayra Alejandra Gordillo Rodriguez"/>
    <n v="147976"/>
    <n v="20"/>
    <n v="2959520"/>
    <x v="1"/>
    <n v="1"/>
    <n v="4"/>
    <n v="59190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No se acepta glosa porque se realiza ajuste en el informe de gestion_x000a_"/>
    <n v="0"/>
    <s v="Se mantiene glosa del 100% del valor del producto faltante por ausencia de soportes, teniendo en cuenta que la subred Centro Oriente no presenta soportes que subsanen los hallazgos evidenciados por el equipo de seguimiento."/>
    <n v="591904"/>
    <m/>
    <m/>
    <n v="591904"/>
  </r>
  <r>
    <n v="86"/>
    <x v="1"/>
    <s v="RETROSPECTIVO"/>
    <n v="18"/>
    <s v="Individual"/>
    <s v="18Individual"/>
    <s v="Plan de Cuidado Individual - Mas Bienestar para la persona cuidadora"/>
    <s v="Sesión individual"/>
    <s v="Subred"/>
    <x v="5"/>
    <x v="4"/>
    <s v="18IndividualG. ABRIL REDISTRIBUCIÓN 2024"/>
    <s v="Mayra Alejandra Gordillo Rodriguez"/>
    <n v="143344"/>
    <n v="87"/>
    <n v="12470928"/>
    <x v="1"/>
    <n v="1"/>
    <n v="4"/>
    <n v="57337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4 de soportes faltantes."/>
    <s v="No se acepta glosa, se ajusta informe de gestión_x000a_"/>
    <n v="0"/>
    <s v="Se mantiene glosa del 100% del valor del producto faltante por ausencia de soportes, teniendo en cuenta que la subred Centro Oriente no presenta soportes que subsanen los hallazgos evidenciados por el equipo de seguimiento."/>
    <n v="573376"/>
    <m/>
    <m/>
    <n v="573376"/>
  </r>
  <r>
    <n v="87"/>
    <x v="1"/>
    <s v="RETROSPECTIVO"/>
    <n v="26"/>
    <s v="Colectivo"/>
    <s v="26Colectivo"/>
    <s v="Grupos de Familias para el Bienestar de cuidadores y personas con discapacidad."/>
    <s v="Sesión individual"/>
    <s v="Subred"/>
    <x v="3"/>
    <x v="2"/>
    <s v="26ColectivoD. FEBRERO"/>
    <s v="Mayra Alejandra Gordillo Rodriguez"/>
    <n v="90168"/>
    <n v="4"/>
    <n v="360672"/>
    <x v="1"/>
    <n v="1"/>
    <n v="1"/>
    <n v="9016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s v="No se acepta glosa, se realizara ajsute en la ppp"/>
    <n v="0"/>
    <s v="Se mantiene glosa del 100% del valor del producto faltante por ausencia de soportes, teniendo en cuenta que la subred Centro Oriente no presenta soportes que subsanen los hallazgos evidenciados por el equipo de seguimiento."/>
    <n v="90168"/>
    <m/>
    <m/>
    <n v="90168"/>
  </r>
  <r>
    <n v="88"/>
    <x v="1"/>
    <s v="RETROSPECTIVO"/>
    <n v="45"/>
    <s v="Gestión EBEH"/>
    <s v="45Gestión EBEH"/>
    <s v="Comité de Cuidado_Profesionales especializados de planes de cuidado"/>
    <s v="Avance mensual al plan de acción "/>
    <s v="Subred"/>
    <x v="5"/>
    <x v="4"/>
    <s v="45Gestión EBEHG. ABRIL REDISTRIBUCIÓN 2024"/>
    <s v="Mayra Alejandra Gordillo Rodriguez"/>
    <n v="913776"/>
    <n v="2.1"/>
    <n v="1918929.6"/>
    <x v="1"/>
    <n v="1"/>
    <n v="0.27905729489027098"/>
    <n v="25499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0,279057294890271 de soportes faltantes."/>
    <s v="No se acepta glosa, se realizara ajsute en la ppp"/>
    <n v="0"/>
    <s v="Se mantiene glosa del 100% del valor del producto faltante por ausencia de soportes, teniendo en cuenta que la subred Centro Oriente no presenta soportes que subsanen los hallazgos evidenciados por el equipo de seguimiento."/>
    <n v="254996"/>
    <m/>
    <m/>
    <n v="254996"/>
  </r>
  <r>
    <n v="89"/>
    <x v="1"/>
    <s v="RETROSPECTIVO"/>
    <n v="49"/>
    <s v="Gestión EBEH"/>
    <s v="49Gestión EBEH"/>
    <s v="Dinamización de las acciones de los Equipos  Equipos Básicos Extramurales de Hogar"/>
    <s v="Avance mensual al plan de acción "/>
    <s v="Subred"/>
    <x v="5"/>
    <x v="4"/>
    <s v="49Gestión EBEHG. ABRIL REDISTRIBUCIÓN 2024"/>
    <s v="Mayra Alejandra Gordillo Rodriguez"/>
    <n v="48215912"/>
    <n v="1.0249999999999999"/>
    <n v="49421309.799999997"/>
    <x v="1"/>
    <n v="1"/>
    <n v="5.6208821034586798E-3"/>
    <n v="27101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0,00562088210345868 de soportes faltantes."/>
    <s v="No se acepta glosa, se realizara ajsute en la ppp"/>
    <n v="0"/>
    <s v="Se mantiene glosa del 100% del valor del producto faltante por ausencia de soportes, teniendo en cuenta que la subred Centro Oriente no presenta soportes que subsanen los hallazgos evidenciados por el equipo de seguimiento."/>
    <n v="271016"/>
    <m/>
    <m/>
    <n v="271016"/>
  </r>
  <r>
    <n v="90"/>
    <x v="1"/>
    <s v="RETROSPECTIVO"/>
    <n v="5"/>
    <s v="Colectivo"/>
    <s v="5Colectivo"/>
    <s v="Plan de Cuidado Familiar - Bienestar Emocional"/>
    <s v="Sesión de abordaje familiar"/>
    <s v="Subred"/>
    <x v="4"/>
    <x v="3"/>
    <s v="5ColectivoE. MARZO"/>
    <s v="Mayra Alejandra Gordillo Rodriguez"/>
    <n v="60112"/>
    <n v="1303"/>
    <n v="78325936"/>
    <x v="3"/>
    <n v="1"/>
    <n v="5.9701499230422002"/>
    <n v="358878"/>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_x000a__x000a_1._x0009_Wendy Tatiana Cárdenas Perdomo CC: 1000454912; 16 horas."/>
    <s v="•_x0009_No se acepta glosa g1 se realiza pago de honorarios. Producto 5 y producto 8"/>
    <n v="0"/>
    <s v="Se mantiene  glosa por pago de honorarios al talento humano teniendo en cuenta que la Subred Centro Oriente no presento comprobante de pago donde se evidencie el pago al profesional universitario 2: Wendy Tatiana Cárdenas Perdomo CC: 1000454912; 16 horas."/>
    <n v="358878"/>
    <m/>
    <m/>
    <n v="358878"/>
  </r>
  <r>
    <n v="91"/>
    <x v="1"/>
    <s v="RETROSPECTIVO"/>
    <n v="4"/>
    <s v="Colectivo"/>
    <s v="4Colectivo"/>
    <s v="Plan de Cuidado Familiar - Cuidado y Bienestar"/>
    <s v="Sesión de abordaje familiar"/>
    <s v="Subred"/>
    <x v="3"/>
    <x v="2"/>
    <s v="4ColectivoD. FEBRERO"/>
    <s v="Rosa Helena Gomez Mendez"/>
    <n v="60112"/>
    <n v="774"/>
    <n v="46526688"/>
    <x v="0"/>
    <n v="1"/>
    <n v="129"/>
    <n v="7754448"/>
    <s v="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campo de observaciones en blanco, en los cierres no realizar la evaluación de los compromisos, usuarios sin remisión y o activación de ruta  se identificaron  un total de  129 hallazgos en el plan de cuidado familiar."/>
    <s v="No se acepta glosa de los meses de febrero, marzo y abril, el perfil de enfermería realizó las visitas domiciliarias, se contaba con formato en físico, si se contaban con las canalizaciones, pero no dentro de las horas establecidas, dicha situación se ha escalado en secretaria de salud, puesto que los profesionales en ocasiones salen tarde del territorio. No es posible realizarla el mismo día. Se desdibuja la concertación e implementación del plan de cuidado familia, se debe tener en cuenta los tiempos de respuesta para los casos., la gestión integral del riesgo realizada, la cual es el objeto del conveni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7754448"/>
    <m/>
    <m/>
    <n v="7754448"/>
  </r>
  <r>
    <n v="92"/>
    <x v="1"/>
    <s v="RETROSPECTIVO"/>
    <n v="4"/>
    <s v="Colectivo"/>
    <s v="4Colectivo"/>
    <s v="Plan de Cuidado Familiar - Cuidado y Bienestar"/>
    <s v="Sesión de abordaje familiar"/>
    <s v="Subred"/>
    <x v="4"/>
    <x v="3"/>
    <s v="4ColectivoE. MARZO"/>
    <s v="Rosa Helena Gomez Mendez"/>
    <n v="60112"/>
    <n v="837"/>
    <n v="50313744"/>
    <x v="0"/>
    <n v="1"/>
    <n v="82"/>
    <n v="4929184"/>
    <s v="Se genera GLOSA POR INCUMPLIMIENTO DE ANEXO 5 LINEAMIENTOS TÉCNICOS DE LA GESTIÓN DE EQUIPOS BASICOS EXTRAMURALES DE HOGAR del 100% del valor ejecutado en los productos en donde se evidenciaron los siguientes  hallazgos: usuarios no aplicación de APGAR, sin nota en campo de observaciones, no cumplen la periodicidad, sin compromisos en el proceso de caracterización, cierres sin evaluación de compromisos, en la estrategia de ángeles se evidencio inconsistencias en las fechas de la intervención reporta en campo de observaciones que son de febrero  y en el plano que son de marzo, sin canalización y o activación de ruta, canalizaciones fuera de los tiempos un total de 82 planes de cuidado familiar._x000a_"/>
    <s v="No se acepta glosa de los meses de febrero, marzo y abril, el perfil de enfermería realizó las visitas domiciliarias, se contaba con formato en físico, si se contaban con las canalizaciones, pero no dentro de las horas establecidas, dicha situación se ha escalado en secretaria de salud, puesto que los profesionales en ocasiones salen tarde del territorio. No es posible realizarla el mismo día. Se desdibuja la concertación e implementación del plan de cuidado familia, se debe tener en cuenta los tiempos de respuesta para los casos., la gestión integral del riesgo realizada, la cual es el objeto del conveni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4929184"/>
    <m/>
    <m/>
    <n v="4929184"/>
  </r>
  <r>
    <n v="93"/>
    <x v="1"/>
    <s v="RETROSPECTIVO"/>
    <n v="4"/>
    <s v="Colectivo"/>
    <s v="4Colectivo"/>
    <s v="Plan de Cuidado Familiar - Cuidado y Bienestar"/>
    <s v="Sesión de abordaje familiar"/>
    <s v="Subred"/>
    <x v="5"/>
    <x v="4"/>
    <s v="4ColectivoG. ABRIL REDISTRIBUCIÓN 2024"/>
    <s v="Rosa Helena Gomez Mendez"/>
    <n v="58232"/>
    <n v="748"/>
    <n v="43557536"/>
    <x v="0"/>
    <n v="1"/>
    <n v="53"/>
    <n v="3086296"/>
    <s v="Se genera GLOSA POR INCUMPLIMIENTO DE ANEXO 5 LINEAMIENTOS TÉCNICOS DE LA GESTIÓN DE EQUIPOS BASICOS EXTRAMURALES DE HOGAR del 100% del valor ejecutado en los productos en donde se evidenciaron los siguientes  hallazgos: usuarios no aplicación de APGAR, sin nota en campo de observaciones, no cumplen la periodicidad, sin compromisos en el proceso de caracterización, cierres sin evaluación de compromisos, en la estrategia de ángeles se evidencio inconsistencias en las fechas de la intervención reporta en campo de observaciones que son de febrero  y en el plano que son de marzo, sin canalización y o activación de ruta, canalizaciones fuera de los tiempos un total de 53 planes de cuidado familiar._x000a_"/>
    <s v="No se acepta glosa de los meses de febrero, marzo y abril, el perfil de enfermería realizó las visitas domiciliarias, se contaba con formato en físico, si se contaban con las canalizaciones, pero no dentro de las horas establecidas, dicha situación se ha escalado en secretaria de salud, puesto que los profesionales en ocasiones salen tarde del territorio. No es posible realizarla el mismo día. Se desdibuja la concertación e implementación del plan de cuidado familia, se debe tener en cuenta los tiempos de respuesta para los casos., la gestión integral del riesgo realizada, la cual es el objeto del conveni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3086296"/>
    <m/>
    <m/>
    <n v="3086296"/>
  </r>
  <r>
    <n v="94"/>
    <x v="1"/>
    <s v="RETROSPECTIVO"/>
    <n v="12"/>
    <s v="Individual"/>
    <s v="12Individual"/>
    <s v="Plan de Cuidado Individual - Medicina General"/>
    <s v="Sesión individual"/>
    <s v="Subred"/>
    <x v="3"/>
    <x v="2"/>
    <s v="12IndividualD. FEBRERO"/>
    <s v="Rosa Helena Gomez Mendez"/>
    <n v="79149"/>
    <n v="623"/>
    <n v="49309827"/>
    <x v="0"/>
    <n v="1"/>
    <n v="54"/>
    <n v="4274046"/>
    <s v="Se genera GLOSA POR INCUMPLIMIENTO DE ANEXO 5 LINEAMIENTOS TÉCNICOS DE LA GESTIÓN DE EQUIPOS BASICOS EXTRAMURALES DE HOGAR del 100% del valor ejecutado en los productos en donde se evidenciaron los siguientes  hallazgos: En el proceso de verificación de soportes en físico, se evidencio inconsistencias en el archivo plano vs el soporte en físico en las fechas de intervención de  las atenciones individuales un total de 54 hallazgos en el plan de cuidado individual medicina general."/>
    <s v="•No se acepta glosa del producto 12 atenciones individuales, teniendo en cuenta que se realizaron las respectivas valoraciones en TERRENO según lineamiento técnico, se cuenta con su respectiva historia clínica en dinámica gerencial. La concordancia de fecha no afecta el producto final solicitado, por lo cual recomedamos generar un plan de mejoramient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4274046"/>
    <m/>
    <m/>
    <n v="4274046"/>
  </r>
  <r>
    <n v="95"/>
    <x v="1"/>
    <s v="RETROSPECTIVO"/>
    <n v="12"/>
    <s v="Individual"/>
    <s v="12Individual"/>
    <s v="Plan de Cuidado Individual - Medicina General"/>
    <s v="Sesión individual"/>
    <s v="Subred"/>
    <x v="4"/>
    <x v="3"/>
    <s v="12IndividualE. MARZO"/>
    <s v="Rosa Helena Gomez Mendez"/>
    <n v="79149"/>
    <n v="540"/>
    <n v="42740460"/>
    <x v="0"/>
    <n v="1"/>
    <n v="17"/>
    <n v="1345533"/>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17  hallazgos en el plan de cuidado individual medicina general."/>
    <s v="•No se acepta glosa del producto 12 atenciones individuales, teniendo en cuenta que se realizaron las respectivas valoraciones en TERRENO según lineamiento técnico, se cuenta con su respectiva historia clínica en dinámica gerencial. La concordancia de fecha no afecta el producto final solicitado, por lo cual recomedamos generar un plan de mejoramient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1345533"/>
    <m/>
    <m/>
    <n v="1345533"/>
  </r>
  <r>
    <n v="96"/>
    <x v="1"/>
    <s v="RETROSPECTIVO"/>
    <n v="12"/>
    <s v="Individual"/>
    <s v="12Individual"/>
    <s v="Plan de Cuidado Individual - Medicina General"/>
    <s v="Sesión individual"/>
    <s v="Subred"/>
    <x v="6"/>
    <x v="4"/>
    <s v="12IndividualF. ABRIL"/>
    <s v="Rosa Helena Gomez Mendez"/>
    <n v="79149"/>
    <n v="308"/>
    <n v="24377892"/>
    <x v="0"/>
    <n v="1"/>
    <n v="8"/>
    <n v="633192"/>
    <s v="Se genera GLOSA POR INCUMPLIMIENTO DE ANEXO 5 LINEAMIENTOS TÉCNICOS DE LA GESTIÓN DE EQUIPOS BASICOS EXTRAMURALES DE HOGAR del 100% del valor ejecutado en los productos en donde se evidenciaron los siguientes  hallazgos: en el registro de atenciones en físico  inconsistencias en la firma de los profesionales en las intervenciones individuales realizadas en el aplicativo un total de 8  hallazgos en el plan de cuidado individual medicina general."/>
    <s v="•No se acepta glosa del producto 12 atenciones individuales, teniendo en cuenta que se realizaron las respectivas valoraciones en TERRENO según lineamiento técnico, se cuenta con su respectiva historia clínica en dinámica gerencial. La concordancia de fecha no afecta el producto final solicitado, por lo cual recomedamos generar un plan de mejoramient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633192"/>
    <m/>
    <m/>
    <n v="633192"/>
  </r>
  <r>
    <n v="97"/>
    <x v="1"/>
    <s v="RETROSPECTIVO"/>
    <n v="14"/>
    <s v="Individual"/>
    <s v="14Individual"/>
    <s v="Plan de Cuidado Individual - Enfermería"/>
    <s v="Sesión individual"/>
    <s v="Subred"/>
    <x v="4"/>
    <x v="3"/>
    <s v="14IndividualE. MARZO"/>
    <s v="Rosa Helena Gomez Mendez"/>
    <n v="45084"/>
    <n v="20"/>
    <n v="901680"/>
    <x v="0"/>
    <n v="1"/>
    <n v="3"/>
    <n v="135252"/>
    <s v="Se genera GLOSA POR INCUMPLIMIENTO DE ANEXO 5 LINEAMIENTOS TÉCNICOS DE LA GESTIÓN DE EQUIPOS BASICOS EXTRAMURALES DE HOGAR del 100% del valor ejecutado en los productos en donde se evidenciaron los siguientes  hallazgos: Se evidencio inconsistencia en el diligenciamiento del físico vs aplicativo en 3 sesiones individuales de enfermería."/>
    <s v="•No se acepta glosa del producto 12 atenciones individuales, teniendo en cuenta que se realizaron las respectivas valoraciones en TERRENO según lineamiento técnico, se cuenta con su respectiva historia clínica en dinámica gerencial. La concordancia de fecha no afecta el producto final solicitado, por lo cual recomedamos generar un plan de mejoramient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135252"/>
    <m/>
    <m/>
    <n v="135252"/>
  </r>
  <r>
    <n v="98"/>
    <x v="1"/>
    <s v="RETROSPECTIVO"/>
    <n v="14"/>
    <s v="Individual"/>
    <s v="14Individual"/>
    <s v="Plan de Cuidado Individual - Enfermería"/>
    <s v="Sesión individual"/>
    <s v="Subred"/>
    <x v="4"/>
    <x v="3"/>
    <s v="14IndividualE. MARZO"/>
    <s v="Rosa Helena Gomez Mendez"/>
    <n v="45084"/>
    <n v="20"/>
    <n v="901680"/>
    <x v="1"/>
    <n v="1"/>
    <n v="1"/>
    <n v="45084"/>
    <s v="Se genera GLOSA del 100% del valor del producto faltante POR AUSENCIA DE SOPORTES, porque los productos reportados como desarrollados en el informe de gestión, la subred durante el seguimiento no soporto 1 soportes de atención individual."/>
    <s v="no se acepta glosa se realizara ajuste del informe de gestión"/>
    <n v="0"/>
    <s v="Se mantiene la glosa del 100% por ausencia de soportes, debido a que la subred no presento soportes adicionales que subsanaran los hallazgos identificados en el proceso retrospectivos."/>
    <n v="45084"/>
    <m/>
    <m/>
    <n v="45084"/>
  </r>
  <r>
    <n v="99"/>
    <x v="1"/>
    <s v="RETROSPECTIVO"/>
    <n v="21"/>
    <s v="Individual"/>
    <s v="21Individual"/>
    <s v="Grupos de Familias para el Bienestar por Medicina General"/>
    <s v="Sesión individual"/>
    <s v="Subred"/>
    <x v="3"/>
    <x v="2"/>
    <s v="21IndividualD. FEBRERO"/>
    <s v="Rosa Helena Gomez Mendez"/>
    <n v="158298"/>
    <n v="22"/>
    <n v="3482556"/>
    <x v="1"/>
    <n v="1"/>
    <n v="3"/>
    <n v="474894"/>
    <s v="Se genera GLOSA del 100% del valor del producto faltante POR AUSENCIA DE SOPORTES, porque los productos reportados como desarrollados en el informe de gestión, la subred durante el seguimiento no soporto 3 sesiones grupales de medicina."/>
    <s v="no se acepta glosa, se contaba con la planeación, ficha técnica, la educación, cargue en aplicativo GITAPS, se solicita glosar solo un grupo."/>
    <n v="0"/>
    <s v="Se mantiene la glosa del 100% por ausencia de soportes, debido a que la subred no presento soportes adicionales que subsanaran los hallazgos identificados en el proceso retrospectivos."/>
    <n v="474894"/>
    <m/>
    <m/>
    <n v="474894"/>
  </r>
  <r>
    <n v="100"/>
    <x v="1"/>
    <s v="RETROSPECTIVO"/>
    <n v="22"/>
    <s v="Colectivo"/>
    <s v="22Colectivo"/>
    <s v="Grupos de Familias para el Bienestar en Ruralidad Cercana"/>
    <s v="Sesión individual"/>
    <s v="Subred"/>
    <x v="3"/>
    <x v="2"/>
    <s v="22ColectivoD. FEBRERO"/>
    <s v="Rosa Helena Gomez Mendez"/>
    <n v="270504"/>
    <n v="1"/>
    <n v="270504"/>
    <x v="0"/>
    <n v="1"/>
    <n v="1"/>
    <n v="270504"/>
    <s v="Se genera GLOSA POR INCUMPLIMIENTO DE ANEXO 5 LINEAMIENTOS TÉCNICOS DE LA GESTIÓN DE EQUIPOS BASICOS EXTRAMURALES DE HOGAR del 100% del valor ejecutado en los productos en donde se evidenciaron los siguientes  hallazgos: no se evidencio en el desarrollo de los perfiles de psicología y ambiente en 1 sesión grupal. "/>
    <s v="·         NO se acepta glosa producto 21 grupos de familia, se contaba con la planeación, ficha técnica, la educación, cargue en aplicativo GITAPS, se solicita glosar solo un grup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270504"/>
    <m/>
    <m/>
    <n v="270504"/>
  </r>
  <r>
    <n v="101"/>
    <x v="1"/>
    <s v="RETROSPECTIVO"/>
    <n v="22"/>
    <s v="Colectivo"/>
    <s v="22Colectivo"/>
    <s v="Grupos de Familias para el Bienestar en Ruralidad Cercana"/>
    <s v="Sesión individual"/>
    <s v="Subred"/>
    <x v="4"/>
    <x v="3"/>
    <s v="22ColectivoE. MARZO"/>
    <s v="Rosa Helena Gomez Mendez"/>
    <n v="270504"/>
    <n v="1"/>
    <n v="270504"/>
    <x v="0"/>
    <n v="1"/>
    <n v="1"/>
    <n v="270504"/>
    <s v="Se genera GLOSA POR INCUMPLIMIENTO DE ANEXO 5 LINEAMIENTOS TÉCNICOS DE LA GESTIÓN DE EQUIPOS BASICOS EXTRAMURALES DE HOGAR del 100% del valor ejecutado en los productos en donde se evidenciaron los siguientes  hallazgos: no se evidencio en el desarrollo  de los perfiles de psicología y ambiente en 1 sesión grupal. "/>
    <s v="•_x0009_NO se acepta glosa producto grupos de familia, se contaba con la planeación, ficha técnica, la educación, cargue en aplicativo GITAPS, se solicita glosar solo un grup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270504"/>
    <m/>
    <m/>
    <n v="270504"/>
  </r>
  <r>
    <n v="102"/>
    <x v="1"/>
    <s v="RETROSPECTIVO"/>
    <n v="25"/>
    <s v="Individual"/>
    <s v="25Individual"/>
    <s v="Grupos de Familias para el Bienestar y Seguridad Alimentaria y Nutricional"/>
    <s v="Sesión individual"/>
    <s v="Subred"/>
    <x v="3"/>
    <x v="2"/>
    <s v="25IndividualD. FEBRERO"/>
    <s v="Rosa Helena Gomez Mendez"/>
    <n v="90168"/>
    <n v="3"/>
    <n v="270504"/>
    <x v="0"/>
    <n v="1"/>
    <n v="3"/>
    <n v="270504"/>
    <s v="Se genera GLOSA POR INCUMPLIMIENTO DE ANEXO 5 LINEAMIENTOS TÉCNICOS DE LA GESTIÓN DE EQUIPOS BASICOS EXTRAMURALES DE HOGAR del 100% del valor ejecutado en los productos en donde se evidenciaron los siguientes  hallazgos no contaba con la convocaría, listado sin relatoría  ni firma del profesional: en 3 sesiones grupales "/>
    <s v="No se acepta glosa G3 de los meses febrero y marzo ya que los procesos de educación en salud se realizaron, se mostraron evidencias de las actividades y se cuenta con los listados firmados por parte de los usuarios, adicional a esto, los grupos fueron convocados por el equipo de avanzada, razón por la cual las actas de convocatoria no se encontraban adjuntas a los grupos de familias generados."/>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270504"/>
    <m/>
    <m/>
    <n v="270504"/>
  </r>
  <r>
    <n v="103"/>
    <x v="1"/>
    <s v="RETROSPECTIVO"/>
    <n v="25"/>
    <s v="Individual"/>
    <s v="25Individual"/>
    <s v="Grupos de Familias para el Bienestar y Seguridad Alimentaria y Nutricional"/>
    <s v="Sesión individual"/>
    <s v="Subred"/>
    <x v="4"/>
    <x v="3"/>
    <s v="25IndividualE. MARZO"/>
    <s v="Rosa Helena Gomez Mendez"/>
    <n v="90168"/>
    <n v="2"/>
    <n v="180336"/>
    <x v="0"/>
    <n v="1"/>
    <n v="2"/>
    <n v="180336"/>
    <s v="Se genera GLOSA POR INCUMPLIMIENTO DE ANEXO 5 LINEAMIENTOS TÉCNICOS DE LA GESTIÓN DE EQUIPOS BASICOS EXTRAMURALES DE HOGAR del 100% del valor ejecutado en los productos en donde se evidenciaron los siguientes  hallazgos no contaba con la convocaría, listado sin relatoría  ni firma del profesional: en 2 sesiones grupales "/>
    <s v="No se acepta glosa G3 de los meses febrero y marzo ya que los procesos de educación en salud se realizaron, se mostraron evidencias de las actividades y se cuenta con los listados firmados por parte de los usuarios, adicional a esto, los grupos fueron convocados por el equipo de avanzada, razón por la cual las actas de convocatoria no se encontraban adjuntas a los grupos de familias generados."/>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180336"/>
    <m/>
    <m/>
    <n v="180336"/>
  </r>
  <r>
    <n v="104"/>
    <x v="1"/>
    <s v="RETROSPECTIVO"/>
    <n v="30"/>
    <s v="Colectivo"/>
    <s v="30Colectivo"/>
    <s v="Grupos de Familias para el Bienestar por Medicina General - Ruralidad cercana"/>
    <s v="Sesión individual"/>
    <s v="Subred"/>
    <x v="4"/>
    <x v="3"/>
    <s v="30ColectivoE. MARZO"/>
    <s v="Rosa Helena Gomez Mendez"/>
    <n v="158298"/>
    <n v="1"/>
    <n v="158298"/>
    <x v="0"/>
    <n v="1"/>
    <n v="1"/>
    <n v="158298"/>
    <s v="Se genera GLOSA POR INCUMPLIMIENTO DE ANEXO 5 LINEAMIENTOS TÉCNICOS DE LA GESTIÓN DE EQUIPOS BASICOS EXTRAMURALES DE HOGAR del 100% del valor ejecutado en los productos en donde se evidenciaron los siguientes  hallazgos no contaba con la convocaría, listado sin relatoría  ni firma del profesional en 1 sesión grupal "/>
    <s v="•_x0009_NO se acepta glosa producto grupos de familia, se contaba con la planeación, ficha técnica, la educación, cargue en aplicativo GITAPS, se solicita glosar solo un grupo."/>
    <m/>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158298"/>
    <m/>
    <m/>
    <n v="158298"/>
  </r>
  <r>
    <n v="105"/>
    <x v="1"/>
    <s v="RETROSPECTIVO"/>
    <n v="47"/>
    <s v="Gestión EBEH"/>
    <s v="47Gestión EBEH"/>
    <s v="Comité de Cuidado_Agentes de cambio y gestores comunitarios"/>
    <s v="Avance mensual al plan de acción "/>
    <s v="Subred"/>
    <x v="3"/>
    <x v="2"/>
    <s v="47Gestión EBEHD. FEBRERO"/>
    <s v="Rosa Helena Gomez Mendez"/>
    <n v="277440"/>
    <n v="4.6666666666659999"/>
    <n v="1294719.9999998151"/>
    <x v="1"/>
    <n v="1"/>
    <n v="1.9999999999993501"/>
    <n v="554880"/>
    <s v="Se genera GLOSA del 100% del valor del producto faltante POR AUSENCIA DE SOPORTES, porque los productos reportados como desarrollados en el informe de gestión, la subred durante el seguimiento soporto 2,66666666666665  generando una ausencia de 1,99999999999935 soportes."/>
    <s v="no se acepta glosa, se realizara ajuste al informe de gestion"/>
    <n v="0"/>
    <s v="Se mantiene la glosa del 100% por ausencia de soportes, debido a que la subred no presento soportes adicionales que subsanaran los hallazgos identificados en el proceso retrospectivos."/>
    <n v="554880"/>
    <m/>
    <m/>
    <n v="554880"/>
  </r>
  <r>
    <n v="106"/>
    <x v="1"/>
    <s v="RETROSPECTIVO"/>
    <n v="47"/>
    <s v="Gestión EBEH"/>
    <s v="47Gestión EBEH"/>
    <s v="Comité de Cuidado_Agentes de cambio y gestores comunitarios"/>
    <s v="Avance mensual al plan de acción "/>
    <s v="Subred"/>
    <x v="4"/>
    <x v="3"/>
    <s v="47Gestión EBEHE. MARZO"/>
    <s v="Rosa Helena Gomez Mendez"/>
    <n v="277440"/>
    <n v="5"/>
    <n v="1387200"/>
    <x v="1"/>
    <n v="1"/>
    <n v="2.9166666666666701"/>
    <n v="809200"/>
    <s v="Se genera GLOSA del 100% del valor del producto faltante POR AUSENCIA DE SOPORTES, porque los productos reportados como desarrollados en el informe de gestión, la subred durante el seguimiento soporto 2,08333333333333 generando una ausencia de 2,91666666666667 soportes."/>
    <s v="no se acepta glosa, se realizara ajuste al informe de gestion"/>
    <n v="0"/>
    <s v="Se mantiene la glosa del 100% por ausencia de soportes, debido a que la subred no presento soportes adicionales que subsanaran los hallazgos identificados en el proceso retrospectivos."/>
    <n v="809200"/>
    <m/>
    <m/>
    <n v="809200"/>
  </r>
  <r>
    <n v="107"/>
    <x v="1"/>
    <s v="RETROSPECTIVO"/>
    <n v="47"/>
    <s v="Gestión EBEH"/>
    <s v="47Gestión EBEH"/>
    <s v="Comité de Cuidado_Agentes de cambio y gestores comunitarios"/>
    <s v="Avance mensual al plan de acción "/>
    <s v="Subred"/>
    <x v="6"/>
    <x v="4"/>
    <s v="47Gestión EBEHF. ABRIL"/>
    <s v="Rosa Helena Gomez Mendez"/>
    <n v="277440"/>
    <n v="2.1"/>
    <n v="582624"/>
    <x v="1"/>
    <n v="1"/>
    <n v="1.2281499642696001"/>
    <n v="340738"/>
    <s v="Se genera GLOSA del 100% del valor del producto faltante POR AUSENCIA DE SOPORTES, porque los productos reportados como desarrollados en el informe de gestión, la subred durante el seguimiento soporto 0,871850035730405 generando una ausencia de 1,2281499642696 soportes."/>
    <s v="no se acepta glosa, se realizara ajuste al informe de gestion"/>
    <n v="0"/>
    <s v="Se mantiene la glosa del 100% por ausencia de soportes, debido a que la subred no presento soportes adicionales que subsanaran los hallazgos identificados en el proceso retrospectivos."/>
    <n v="340738"/>
    <m/>
    <m/>
    <n v="340738"/>
  </r>
  <r>
    <n v="108"/>
    <x v="1"/>
    <s v="RETROSPECTIVO"/>
    <n v="47"/>
    <s v="Gestión EBEH"/>
    <s v="47Gestión EBEH"/>
    <s v="Comité de Cuidado_Agentes de cambio y gestores comunitarios"/>
    <s v="Avance mensual al plan de acción "/>
    <s v="Subred"/>
    <x v="5"/>
    <x v="4"/>
    <s v="47Gestión EBEHG. ABRIL REDISTRIBUCIÓN 2024"/>
    <s v="Rosa Helena Gomez Mendez"/>
    <n v="268752"/>
    <n v="4.9000000000000004"/>
    <n v="1316884.8"/>
    <x v="1"/>
    <n v="1"/>
    <n v="2.7493183306542801"/>
    <n v="738885"/>
    <s v="Se genera GLOSA del 100% del valor del producto faltante POR AUSENCIA DE SOPORTES, porque los productos reportados como desarrollados en el informe de gestión, la subred durante el seguimiento soporto 2,15068166934572 generando una ausencia de 2,74931833065428 soportes."/>
    <s v="no se acepta glosa, se realizara ajuste al informe de gestion"/>
    <n v="0"/>
    <s v="Se mantiene la glosa del 100% por ausencia de soportes, debido a que la subred no presento soportes adicionales que subsanaran los hallazgos identificados en el proceso retrospectivos."/>
    <n v="738885"/>
    <m/>
    <m/>
    <n v="738885"/>
  </r>
  <r>
    <n v="109"/>
    <x v="1"/>
    <s v="RETROSPECTIVO"/>
    <n v="52"/>
    <s v="Gestión EBEH"/>
    <s v="52Gestión EBEH"/>
    <s v="Gestión para el acceso a las acciones  de los Equipos  Equipos Básicos Extramurales de Hogar"/>
    <s v="Avance mensual al plan de acción "/>
    <s v="Subred"/>
    <x v="3"/>
    <x v="2"/>
    <s v="52Gestión EBEHD. FEBRERO"/>
    <s v="Rosa Helena Gomez Mendez"/>
    <n v="2552448"/>
    <n v="4.3"/>
    <n v="10975526.4"/>
    <x v="1"/>
    <n v="1"/>
    <n v="0.71757246376811601"/>
    <n v="1831566"/>
    <s v="Se genera GLOSA del 100% del valor del producto faltante POR AUSENCIA DE SOPORTES, porque los productos reportados como desarrollados en el informe de gestión, la subred durante el seguimiento soporto  3,58242753623188 generando una ausencia de  0,717572463768116  soportes."/>
    <s v="no se acepta glosa, se realizara ajuste al informe de gestion"/>
    <n v="0"/>
    <s v="Se mantiene la glosa del 100% por ausencia de soportes, debido a que la subred no presento soportes adicionales que subsanaran los hallazgos identificados en el proceso retrospectivos."/>
    <n v="1831566"/>
    <m/>
    <m/>
    <n v="1831566"/>
  </r>
  <r>
    <n v="110"/>
    <x v="1"/>
    <s v="RETROSPECTIVO"/>
    <n v="52"/>
    <s v="Gestión EBEH"/>
    <s v="52Gestión EBEH"/>
    <s v="Gestión para el acceso a las acciones  de los Equipos  Equipos Básicos Extramurales de Hogar"/>
    <s v="Avance mensual al plan de acción "/>
    <s v="Subred"/>
    <x v="4"/>
    <x v="3"/>
    <s v="52Gestión EBEHE. MARZO"/>
    <s v="Rosa Helena Gomez Mendez"/>
    <n v="2552448"/>
    <n v="7"/>
    <n v="17867136"/>
    <x v="1"/>
    <n v="1"/>
    <n v="1.1666666666666701"/>
    <n v="2977856"/>
    <s v="Se genera GLOSA del 100% del valor del producto faltante POR AUSENCIA DE SOPORTES, porque los productos reportados como desarrollados en el informe de gestión, la subred durante el seguimiento soporto  5,83333333333333 generando una ausencia de  1,16666666666667 soportes"/>
    <s v="no se acepta glosa, se realizara ajuste al informe de gestion"/>
    <n v="0"/>
    <s v="Se mantiene la glosa del 100% por ausencia de soportes, debido a que la subred no presento soportes adicionales que subsanaran los hallazgos identificados en el proceso retrospectivos."/>
    <n v="2977856"/>
    <m/>
    <m/>
    <n v="2977856"/>
  </r>
  <r>
    <n v="111"/>
    <x v="1"/>
    <s v="RETROSPECTIVO"/>
    <n v="52"/>
    <s v="Gestión EBEH"/>
    <s v="52Gestión EBEH"/>
    <s v="Gestión para el acceso a las acciones  de los Equipos  Equipos Básicos Extramurales de Hogar"/>
    <s v="Avance mensual al plan de acción "/>
    <s v="Subred"/>
    <x v="6"/>
    <x v="4"/>
    <s v="52Gestión EBEHF. ABRIL"/>
    <s v="Rosa Helena Gomez Mendez"/>
    <n v="2552448"/>
    <n v="2.1"/>
    <n v="5360140.8"/>
    <x v="1"/>
    <n v="1"/>
    <n v="0.26281702898550702"/>
    <n v="670827"/>
    <s v="Se genera GLOSA del 100% del valor del producto faltante POR AUSENCIA DE SOPORTES, porque los productos reportados como desarrollados en el informe de gestión, la subred durante el seguimiento soporto  1,83718297101449 generando una ausencia de  0,262817028985507  soportes"/>
    <s v="no se acepta glosa, se realizara ajuste al informe de gestion"/>
    <n v="0"/>
    <s v="Se mantiene la glosa del 100% por ausencia de soportes, debido a que la subred no presento soportes adicionales que subsanaran los hallazgos identificados en el proceso retrospectivos."/>
    <n v="670827"/>
    <m/>
    <m/>
    <n v="670827"/>
  </r>
  <r>
    <n v="112"/>
    <x v="1"/>
    <s v="RETROSPECTIVO"/>
    <n v="52"/>
    <s v="Gestión EBEH"/>
    <s v="52Gestión EBEH"/>
    <s v="Gestión para el acceso a las acciones  de los Equipos  Equipos Básicos Extramurales de Hogar"/>
    <s v="Avance mensual al plan de acción "/>
    <s v="Subred"/>
    <x v="5"/>
    <x v="4"/>
    <s v="52Gestión EBEHG. ABRIL REDISTRIBUCIÓN 2024"/>
    <s v="Rosa Helena Gomez Mendez"/>
    <n v="2472592"/>
    <n v="3.9"/>
    <n v="9643108.7999999989"/>
    <x v="1"/>
    <n v="1"/>
    <n v="0.48805951439429401"/>
    <n v="1206772"/>
    <s v="Se genera GLOSA del 100% del valor del producto faltante POR AUSENCIA DE SOPORTES, porque los productos reportados como desarrollados en el informe de gestión, la subred durante el seguimiento soporto  3,41194048560571 generando una ausencia de  0,488059514394294 soportes"/>
    <s v="no se acepta glosa, se realizara ajuste al informe de gestion"/>
    <n v="0"/>
    <s v="Se mantiene la glosa del 100% por ausencia de soportes, debido a que la subred no presento soportes adicionales que subsanaran los hallazgos identificados en el proceso retrospectivos."/>
    <n v="1206772"/>
    <m/>
    <m/>
    <n v="1206772"/>
  </r>
  <r>
    <n v="113"/>
    <x v="1"/>
    <s v="RETROSPECTIVO"/>
    <n v="12"/>
    <s v="Individual"/>
    <s v="12Individual"/>
    <s v="Plan de Cuidado Individual - Medicina General"/>
    <s v="Sesión individual"/>
    <s v="Subred"/>
    <x v="3"/>
    <x v="2"/>
    <s v="12IndividualD. FEBRERO"/>
    <s v="Rosa Helena Gomez Mendez"/>
    <n v="79149"/>
    <n v="623"/>
    <n v="49309827"/>
    <x v="3"/>
    <n v="1"/>
    <n v="49.640380800768199"/>
    <n v="3928987"/>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un profesional universitario 3; Marlon Arcos Cabra  un total de 100 horas, un total de 100 horas."/>
    <s v="se realizara ajuste a la base de talento humano"/>
    <n v="3928987"/>
    <s v="Se levanta glosa del 100% POR INCUMPLIMIENTO EN LA UNIDAD BASE DE COSTEO DE LOS PRODUCTOS DE EQUIPOS BASICOS EXTRAMURALES DE HOGAR, debido a que la subred soporto los comprobantes de pago del  profesional universitarios 3."/>
    <n v="0"/>
    <m/>
    <m/>
    <n v="0"/>
  </r>
  <r>
    <n v="114"/>
    <x v="1"/>
    <s v="RETROSPECTIVO"/>
    <n v="4"/>
    <s v="Colectivo"/>
    <s v="4Colectivo"/>
    <s v="Plan de Cuidado Familiar - Cuidado y Bienestar"/>
    <s v="Sesión de abordaje familiar"/>
    <s v="Subred"/>
    <x v="4"/>
    <x v="3"/>
    <s v="4ColectivoE. MARZO"/>
    <s v="Rosa Helena Gomez Mendez"/>
    <n v="60112"/>
    <n v="837"/>
    <n v="50313744"/>
    <x v="3"/>
    <n v="1"/>
    <n v="21.806927069470301"/>
    <n v="1310858"/>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profesional universitario 2; Camila Andrea Venegas Varela   un total de  6 horas y Hugo Rene Muñoz Saenz  un total de 54 un total de 60 horas."/>
    <s v="No se acepta glosa de los meses de febrero, marzo y abril, el perfil de enfermería realizó las visitas domiciliarias, se contaba con formato en físico, si se contaban con las canalizaciones, pero no dentro de las horas establecidas, dicha situación se ha escalado en secretaria de salud, puesto que los profesionales en ocasiones salen tarde del territorio. No es posible realizarla el mismo día. Se desdibuja la concertación e implementación del plan de cuidado familia, se debe tener en cuenta los tiempos de respuesta para los casos., la gestión integral del riesgo realizada, la cual es el objeto del convenio."/>
    <n v="1310858"/>
    <s v="Se levanta glosa del 100% POR INCUMPLIMIENTO EN LA UNIDAD BASE DE COSTEO DE LOS PRODUCTOS DE EQUIPOS BASICOS EXTRAMURALES DE HOGAR, debido a que la subred soporto los comprobantes de pago de los profesionales universitarios 2."/>
    <n v="0"/>
    <m/>
    <m/>
    <n v="0"/>
  </r>
  <r>
    <n v="115"/>
    <x v="1"/>
    <s v="RETROSPECTIVO"/>
    <n v="6"/>
    <s v="Colectivo"/>
    <s v="6Colectivo"/>
    <s v="Plan de Cuidado Familiar con enfoque en Salud Mental"/>
    <s v="Sesión de abordaje familiar"/>
    <s v="Subred"/>
    <x v="3"/>
    <x v="2"/>
    <s v="6ColectivoD. FEBRERO"/>
    <s v="Paola Andrea de la Rosa Diaz"/>
    <n v="98260"/>
    <n v="129"/>
    <n v="12675540"/>
    <x v="0"/>
    <n v="1"/>
    <n v="7"/>
    <n v="68782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l tamizaje Apgar._x000a_Se identificaron hallazgos en 7 sesiones."/>
    <s v="No se acepta glosa G3 de los meses febrero, marzo y abril, ya que los abordajes correspondían a familias activas de periodos anteriores a los cuales se autorizó por parte de SDS realizar proceso de caracterización exprés, adicional a esto, las familias que se encontraban caracterizadas ya contaban con el proceso de aplicación de APGAR. Adicional se está omitiendo el abordaje integral realizado por el profesional especializado, no se tuvo en cuenta la observación, formato de firmas, canalización y la gestión integral de riesgo realizada. "/>
    <n v="0"/>
    <s v="Se mantiene GLOSA del 100% POR INCUMPLIMIENTO DE ANEXO 5 LINEAMIENTOS TÉCNICOS DE LA GESTIÓN DE EQUIPOS BASICOS EXTRAMURALES DE HOGAR. Debido a que la Subred no presento soportes que subsanen los hallazgos identificados en el proceso de seguimiento retrospectivo."/>
    <n v="687820"/>
    <m/>
    <m/>
    <n v="687820"/>
  </r>
  <r>
    <n v="116"/>
    <x v="1"/>
    <s v="RETROSPECTIVO"/>
    <n v="6"/>
    <s v="Colectivo"/>
    <s v="6Colectivo"/>
    <s v="Plan de Cuidado Familiar con enfoque en Salud Mental"/>
    <s v="Sesión de abordaje familiar"/>
    <s v="Subred"/>
    <x v="4"/>
    <x v="3"/>
    <s v="6ColectivoE. MARZO"/>
    <s v="Paola Andrea de la Rosa Diaz"/>
    <n v="98260"/>
    <n v="128"/>
    <n v="12577280"/>
    <x v="0"/>
    <n v="1"/>
    <n v="9"/>
    <n v="88434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l tamizaje Apgar._x000a_ Se identificaron hallazgos en 9 sesiones."/>
    <s v="No se acepta glosa G3 de los meses febrero, marzo y abril, ya que los abordajes correspondían a familias activas de periodos anteriores a los cuales se autorizó por parte de SDS realizar proceso de caracterización exprés, adicional a esto, las familias que se encontraban caracterizadas ya contaban con el proceso de aplicación de APGAR. Adicional se está omitiendo el abordaje integral realizado por el profesional especializado, no se tuvo en cuenta la observación, formato de firmas, canalización y la gestión integral de riesgo realizada. "/>
    <n v="0"/>
    <s v="Se mantiene GLOSA del 100% POR INCUMPLIMIENTO DE ANEXO 5 LINEAMIENTOS TÉCNICOS DE LA GESTIÓN DE EQUIPOS BASICOS EXTRAMURALES DE HOGAR. Debido a que la Subred no presento soportes que subsanen los hallazgos identificados en el proceso de seguimiento retrospectivo."/>
    <n v="884340"/>
    <m/>
    <m/>
    <n v="884340"/>
  </r>
  <r>
    <n v="117"/>
    <x v="1"/>
    <s v="RETROSPECTIVO"/>
    <n v="6"/>
    <s v="Colectivo"/>
    <s v="6Colectivo"/>
    <s v="Plan de Cuidado Familiar con enfoque en Salud Mental"/>
    <s v="Sesión de abordaje familiar"/>
    <s v="Subred"/>
    <x v="5"/>
    <x v="4"/>
    <s v="6ColectivoG. ABRIL REDISTRIBUCIÓN 2024"/>
    <s v="Paola Andrea de la Rosa Diaz"/>
    <n v="95185"/>
    <n v="83"/>
    <n v="7900355"/>
    <x v="0"/>
    <n v="1"/>
    <n v="4"/>
    <n v="38074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no se evidenció aplicación del tamizaje Apgar, no se evidenció firma del profesional en la planilla de firmas._x000a_ Se identificaron hallazgos en 4 sesiones."/>
    <s v="No se acepta glosa G3 de los meses febrero, marzo y abril, ya que los abordajes correspondían a familias activas de periodos anteriores a los cuales se autorizó por parte de SDS realizar proceso de caracterización exprés, adicional a esto, las familias que se encontraban caracterizadas ya contaban con el proceso de aplicación de APGAR. Adicional se está omitiendo el abordaje integral realizado por el profesional especializado, no se tuvo en cuenta la observación, formato de firmas, canalización y la gestión integral de riesgo realizada. "/>
    <n v="0"/>
    <s v="Se mantiene GLOSA del 100% POR INCUMPLIMIENTO DE ANEXO 5 LINEAMIENTOS TÉCNICOS DE LA GESTIÓN DE EQUIPOS BASICOS EXTRAMURALES DE HOGAR. Debido a que la Subred no presento soportes que subsanen los hallazgos identificados en el proceso de seguimiento retrospectivo."/>
    <n v="380740"/>
    <m/>
    <m/>
    <n v="380740"/>
  </r>
  <r>
    <n v="118"/>
    <x v="1"/>
    <s v="RETROSPECTIVO"/>
    <n v="7"/>
    <s v="Colectivo"/>
    <s v="7Colectivo"/>
    <s v="Plan de Cuidado Familiar - Seguridad Alimentaria y Nutricional"/>
    <s v="Sesión de abordaje familiar"/>
    <s v="Subred"/>
    <x v="3"/>
    <x v="2"/>
    <s v="7ColectivoD. FEBRERO"/>
    <s v="Paola Andrea de la Rosa Diaz"/>
    <n v="60112"/>
    <n v="76"/>
    <n v="4568512"/>
    <x v="0"/>
    <n v="1"/>
    <n v="17"/>
    <n v="1021904"/>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aplicación del tamizaje Apgar, no se evidenció firma del profesional en la planilla de firmas, no evidenció coherencia entre el formato en físico vs aplicativo GTAPS, se evidenció seguimiento a usuario que no cumple criterio epidemiológico para plan de cuidado familiar._x000a_Se identificaron hallazgos en 17 sesiones."/>
    <s v="_x000a_No se acepta glosa G3 de los meses febrero, marzo y abril, ya que los abordajes correspondían a familias activas de periodos anteriores a los cuales se autorizó por parte de SDS realizar proceso de caracterización exprés, adicional a esto, se resalta que los menores abordados se encontraban en riesgo de DNT aguda, por lo que se realizó apertura de plan de cuidado dando respuesta a las necesidades en salud identificadas por parte del profesional._x000a_En relación con la firma del profesional en la planilla, se está dejando la glosa en 3 oportunidades a pesar de que la única ausencia de firma se presentó en el mes de marzo, no tiene relación con lo socializado por la auditora, se solicita revisar. Adicional se está omitiendo el abordaje integral realizado por el profesional, no se tuvo en cuenta la observación, formato de firmas, canalización y la gestión integral de riesgo realizada. "/>
    <n v="0"/>
    <s v="Se mantiene GLOSA del 100% POR INCUMPLIMIENTO DE ANEXO 5 LINEAMIENTOS TÉCNICOS DE LA GESTIÓN DE EQUIPOS BASICOS EXTRAMURALES DE HOGAR. Debido a que la Subred no presento soportes que subsanen los hallazgos identificados en el proceso de seguimiento retrospectivo."/>
    <n v="1021904"/>
    <m/>
    <m/>
    <n v="1021904"/>
  </r>
  <r>
    <n v="119"/>
    <x v="1"/>
    <s v="RETROSPECTIVO"/>
    <n v="7"/>
    <s v="Colectivo"/>
    <s v="7Colectivo"/>
    <s v="Plan de Cuidado Familiar - Seguridad Alimentaria y Nutricional"/>
    <s v="Sesión de abordaje familiar"/>
    <s v="Subred"/>
    <x v="4"/>
    <x v="3"/>
    <s v="7ColectivoE. MARZO"/>
    <s v="Paola Andrea de la Rosa Diaz"/>
    <n v="60112"/>
    <n v="97"/>
    <n v="5830864"/>
    <x v="0"/>
    <n v="1"/>
    <n v="5"/>
    <n v="300560"/>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aplicación del tamizaje Apgar, no se evidenció firma del profesional en la planilla de firmas, no evidenció coherencia entre el formato en físico vs aplicativo GTAPS, se evidenció seguimiento a usuario que no cumple criterio epidemiológico para plan de cuidado familiar._x000a_Se identificaron hallazgos en 5 sesiones."/>
    <s v="_x000a_No se acepta glosa G3 de los meses febrero, marzo y abril, ya que los abordajes correspondían a familias activas de periodos anteriores a los cuales se autorizó por parte de SDS realizar proceso de caracterización exprés, adicional a esto, se resalta que los menores abordados se encontraban en riesgo de DNT aguda, por lo que se realizó apertura de plan de cuidado dando respuesta a las necesidades en salud identificadas por parte del profesional._x000a_En relación con la firma del profesional en la planilla, se está dejando la glosa en 3 oportunidades a pesar de que la única ausencia de firma se presentó en el mes de marzo, no tiene relación con lo socializado por la auditora, se solicita revisar. Adicional se está omitiendo el abordaje integral realizado por el profesional, no se tuvo en cuenta la observación, formato de firmas, canalización y la gestión integral de riesgo realizada. "/>
    <n v="0"/>
    <s v="Se mantiene GLOSA del 100% POR INCUMPLIMIENTO DE ANEXO 5 LINEAMIENTOS TÉCNICOS DE LA GESTIÓN DE EQUIPOS BASICOS EXTRAMURALES DE HOGAR. Debido a que la Subred no presento soportes que subsanen los hallazgos identificados en el proceso de seguimiento retrospectivo."/>
    <n v="300560"/>
    <m/>
    <m/>
    <n v="300560"/>
  </r>
  <r>
    <n v="120"/>
    <x v="1"/>
    <s v="RETROSPECTIVO"/>
    <n v="7"/>
    <s v="Colectivo"/>
    <s v="7Colectivo"/>
    <s v="Plan de Cuidado Familiar - Seguridad Alimentaria y Nutricional"/>
    <s v="Sesión de abordaje familiar"/>
    <s v="Subred"/>
    <x v="5"/>
    <x v="4"/>
    <s v="7ColectivoG. ABRIL REDISTRIBUCIÓN 2024"/>
    <s v="Paola Andrea de la Rosa Diaz"/>
    <n v="58232"/>
    <n v="38"/>
    <n v="2212816"/>
    <x v="0"/>
    <n v="1"/>
    <n v="3"/>
    <n v="174696"/>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desde el inicio del plan de cuidado familiar, ni seguimiento a los mismos; no se evidenció aplicación del tamizaje Apgar, no se evidenció firma del profesional en la planilla de firmas, no evidenció coherencia entre el formato en físico vs aplicativo GTAPS, se evidenció seguimiento a usuario que no cumple criterio epidemiológico para plan de cuidado familiar._x000a_Se identificaron hallazgos en 3 sesiones."/>
    <s v="_x000a_No se acepta glosa G3 de los meses febrero, marzo y abril, ya que los abordajes correspondían a familias activas de periodos anteriores a los cuales se autorizó por parte de SDS realizar proceso de caracterización exprés, adicional a esto, se resalta que los menores abordados se encontraban en riesgo de DNT aguda, por lo que se realizó apertura de plan de cuidado dando respuesta a las necesidades en salud identificadas por parte del profesional._x000a_En relación con la firma del profesional en la planilla, se está dejando la glosa en 3 oportunidades a pesar de que la única ausencia de firma se presentó en el mes de marzo, no tiene relación con lo socializado por la auditora, se solicita revisar. Adicional se está omitiendo el abordaje integral realizado por el profesional, no se tuvo en cuenta la observación, formato de firmas, canalización y la gestión integral de riesgo realizada. "/>
    <n v="0"/>
    <s v="Se mantiene GLOSA del 100% POR INCUMPLIMIENTO DE ANEXO 5 LINEAMIENTOS TÉCNICOS DE LA GESTIÓN DE EQUIPOS BASICOS EXTRAMURALES DE HOGAR. Debido a que la Subred no presento soportes que subsanen los hallazgos identificados en el proceso de seguimiento retrospectivo."/>
    <n v="174696"/>
    <m/>
    <m/>
    <n v="174696"/>
  </r>
  <r>
    <n v="121"/>
    <x v="1"/>
    <s v="RETROSPECTIVO"/>
    <n v="10"/>
    <s v="Colectivo"/>
    <s v="10Colectivo"/>
    <s v="Plan de Cuidado Familiar - Salud Bucal"/>
    <s v="Sesión de abordaje familiar"/>
    <s v="Subred"/>
    <x v="3"/>
    <x v="2"/>
    <s v="10ColectivoD. FEBRERO"/>
    <s v="Paola Andrea de la Rosa Diaz"/>
    <n v="60112"/>
    <n v="231"/>
    <n v="13885872"/>
    <x v="0"/>
    <n v="1"/>
    <n v="6"/>
    <n v="360672"/>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no evidenció coherencia entre el formato en físico vs aplicativo GTAPS frente al documento de identidad, se evidenció compromiso no pertinente en plan de cuidado familiar._x000a_Se identificaron hallazgos en 6 sesiones."/>
    <s v="No se acepta glosa G3 de los meses febrero, marzo y abril, ya que los abordajes correspondían a familias activas de periodos anteriores a los cuales se autorizó por parte de SDS realizar proceso de caracterización exprés, por lo que los formularios no se evidencian completos._x000a_En relación con la concordancia de número de documento, en la socialización se informó que al no superar la cantidad de hallazgos, no se dejaba la glosa estipulada, sobre todo, teniendo en cuenta que al verificar con ADRES los documentos si corresponden al diligenciado en el formato y se solicitaron los ajustes por medio del link de ajustes con SDS, se solicita revisar. Adicional se está omitiendo el abordaje integral realizado por el profesional, no se tuvo en cuenta la observación, formato de firmas, canalización y la gestión integral de riesgo realizada. _x000a_"/>
    <n v="0"/>
    <s v="Se mantiene GLOSA del 100% POR INCUMPLIMIENTO DE ANEXO 5 LINEAMIENTOS TÉCNICOS DE LA GESTIÓN DE EQUIPOS BASICOS EXTRAMURALES DE HOGAR. Debido a que la Subred no presento soportes que subsanen los hallazgos identificados en el proceso de seguimiento retrospectivo."/>
    <n v="360672"/>
    <m/>
    <m/>
    <n v="360672"/>
  </r>
  <r>
    <n v="122"/>
    <x v="1"/>
    <s v="RETROSPECTIVO"/>
    <n v="10"/>
    <s v="Colectivo"/>
    <s v="10Colectivo"/>
    <s v="Plan de Cuidado Familiar - Salud Bucal"/>
    <s v="Sesión de abordaje familiar"/>
    <s v="Subred"/>
    <x v="4"/>
    <x v="3"/>
    <s v="10ColectivoE. MARZO"/>
    <s v="Paola Andrea de la Rosa Diaz"/>
    <n v="60112"/>
    <n v="231"/>
    <n v="13885872"/>
    <x v="0"/>
    <n v="1"/>
    <n v="5"/>
    <n v="300560"/>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no evidenció coherencia entre el formato en físico vs aplicativo GTAPS frente al documento de identidad, se evidenció compromiso no pertinente en plan de cuidado familiar._x000a_Se identificaron hallazgos en 5 sesiones."/>
    <s v="No se acepta glosa G3 de los meses febrero, marzo y abril, ya que los abordajes correspondían a familias activas de periodos anteriores a los cuales se autorizó por parte de SDS realizar proceso de caracterización exprés, por lo que los formularios no se evidencian completos._x000a_En relación con la concordancia de número de documento, en la socialización se informó que al no superar la cantidad de hallazgos, no se dejaba la glosa estipulada, sobre todo, teniendo en cuenta que al verificar con ADRES los documentos si corresponden al diligenciado en el formato y se solicitaron los ajustes por medio del link de ajustes con SDS, se solicita revisar. Adicional se está omitiendo el abordaje integral realizado por el profesional, no se tuvo en cuenta la observación, formato de firmas, canalización y la gestión integral de riesgo realizada. _x000a_"/>
    <n v="0"/>
    <s v="Se mantiene GLOSA del 100% POR INCUMPLIMIENTO DE ANEXO 5 LINEAMIENTOS TÉCNICOS DE LA GESTIÓN DE EQUIPOS BASICOS EXTRAMURALES DE HOGAR. Debido a que la Subred no presento soportes que subsanen los hallazgos identificados en el proceso de seguimiento retrospectivo."/>
    <n v="300560"/>
    <m/>
    <m/>
    <n v="300560"/>
  </r>
  <r>
    <n v="123"/>
    <x v="1"/>
    <s v="RETROSPECTIVO"/>
    <n v="10"/>
    <s v="Colectivo"/>
    <s v="10Colectivo"/>
    <s v="Plan de Cuidado Familiar - Salud Bucal"/>
    <s v="Sesión de abordaje familiar"/>
    <s v="Subred"/>
    <x v="5"/>
    <x v="4"/>
    <s v="10ColectivoG. ABRIL REDISTRIBUCIÓN 2024"/>
    <s v="Paola Andrea de la Rosa Diaz"/>
    <n v="58232"/>
    <n v="162"/>
    <n v="9433584"/>
    <x v="0"/>
    <n v="1"/>
    <n v="2"/>
    <n v="116464"/>
    <s v="Se genera GLOSA POR INCUMPLIMIENTO DE ANEXO 5 LINEAMIENTOS TÉCNICOS DE LA GESTIÓN DE EQUIPOS BASICOS EXTRAMURALES DE HOGAR del 100% del valor ejecutado en los productos en donde se evidencio el hallazgo, relacionado con incumplimiento de calidad y completitud no se realizó seguimiento a compromisos en el cierre de plan de cuidado familiar; no se realizó caracterización por parte de la promotora; no evidenció coherencia entre el formato en físico vs aplicativo GTAPS frente al documento de identidad, se evidenció compromiso no pertinente en plan de cuidado familiar._x000a_ Se identificó hallazgos en 2 sesiones."/>
    <s v="No se acepta glosa G3 de los meses febrero, marzo y abril, ya que los abordajes correspondían a familias activas de periodos anteriores a los cuales se autorizó por parte de SDS realizar proceso de caracterización exprés, por lo que los formularios no se evidencian completos._x000a_En relación con la concordancia de número de documento, en la socialización se informó que al no superar la cantidad de hallazgos, no se dejaba la glosa estipulada, sobre todo, teniendo en cuenta que al verificar con ADRES los documentos si corresponden al diligenciado en el formato y se solicitaron los ajustes por medio del link de ajustes con SDS, se solicita revisar. Adicional se está omitiendo el abordaje integral realizado por el profesional, no se tuvo en cuenta la observación, formato de firmas, canalización y la gestión integral de riesgo realizada. _x000a_"/>
    <n v="0"/>
    <s v="Se mantiene GLOSA del 100% POR INCUMPLIMIENTO DE ANEXO 5 LINEAMIENTOS TÉCNICOS DE LA GESTIÓN DE EQUIPOS BASICOS EXTRAMURALES DE HOGAR. Debido a que la Subred no presento soportes que subsanen los hallazgos identificados en el proceso de seguimiento retrospectivo."/>
    <n v="116464"/>
    <m/>
    <m/>
    <n v="116464"/>
  </r>
  <r>
    <n v="124"/>
    <x v="1"/>
    <s v="RETROSPECTIVO"/>
    <n v="24"/>
    <s v="Colectivo"/>
    <s v="24Colectivo"/>
    <s v="Grupos de Familias para el Bienestar Emocional"/>
    <s v="Sesión individual"/>
    <s v="Subred"/>
    <x v="3"/>
    <x v="2"/>
    <s v="24ColectivoD. FEBRERO"/>
    <s v="Paola Andrea de la Rosa Diaz"/>
    <n v="90168"/>
    <n v="29"/>
    <n v="2614872"/>
    <x v="0"/>
    <n v="1"/>
    <n v="8"/>
    <n v="721344"/>
    <s v="Se genera GLOSA POR INCUMPLIMIENTO DE ANEXO 5 LINEAMIENTOS TÉCNICOS DE LA GESTIÓN DE EQUIPOS BASICOS EXTRAMURALES DE HOGAR del 100% del valor ejecutado en los productos en donde se evidencio el hallazgo, relacionado con incumplimiento de calidad y completitud:    se evidenció duplicidad de usuarias en diferentes grupos en la misma fecha y jornada, por lo cual no se evidencia el mínimo de 10 participantes para poder cobrar un grupo, se evidenció no concordancia del formato en físico vs aplicativo con respecto a la fecha de la actividad, ficha técnica sin evidencia de intervención por parte del perfil de psicología, grupos sin convocatoria previa a la intervención ._x000a_ Se identificaron hallazgos en 08 sesiones."/>
    <s v="No se acepta glosa, puesto que no se tuvo en cuenta la sesion educativa realizada, la convocatoria."/>
    <n v="0"/>
    <s v="Se mantiene GLOSA del 100% POR INCUMPLIMIENTO DE ANEXO 5 LINEAMIENTOS TÉCNICOS DE LA GESTIÓN DE EQUIPOS BASICOS EXTRAMURALES DE HOGAR. Debido a que la Subred no presento soportes que subsanen los hallazgos identificados en el proceso de seguimiento retrospectivo."/>
    <n v="721344"/>
    <m/>
    <m/>
    <n v="721344"/>
  </r>
  <r>
    <n v="125"/>
    <x v="1"/>
    <s v="RETROSPECTIVO"/>
    <n v="24"/>
    <s v="Colectivo"/>
    <s v="24Colectivo"/>
    <s v="Grupos de Familias para el Bienestar Emocional"/>
    <s v="Sesión individual"/>
    <s v="Subred"/>
    <x v="3"/>
    <x v="2"/>
    <s v="24ColectivoD. FEBRERO"/>
    <s v="Paola Andrea de la Rosa Diaz"/>
    <n v="90168"/>
    <n v="29"/>
    <n v="2614872"/>
    <x v="1"/>
    <n v="1"/>
    <n v="2"/>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
    <s v="no se acepta glosa, se realizara ajuste al informe de gestion"/>
    <n v="0"/>
    <s v="Se mantiene GLOSA del 100% del valor del producto faltante por ausencia de soportes, teniendo en cuenta que la subred Centro Oriente, no presentó soportes que subsanen los hallazgos identificados en el proceso de seguimiento retrospectivo."/>
    <n v="180336"/>
    <m/>
    <m/>
    <n v="180336"/>
  </r>
  <r>
    <n v="126"/>
    <x v="1"/>
    <s v="RETROSPECTIVO"/>
    <n v="24"/>
    <s v="Colectivo"/>
    <s v="24Colectivo"/>
    <s v="Grupos de Familias para el Bienestar Emocional"/>
    <s v="Sesión individual"/>
    <s v="Subred"/>
    <x v="4"/>
    <x v="3"/>
    <s v="24ColectivoE. MARZO"/>
    <s v="Paola Andrea de la Rosa Diaz"/>
    <n v="90168"/>
    <n v="14"/>
    <n v="1262352"/>
    <x v="0"/>
    <n v="1"/>
    <n v="2"/>
    <n v="180336"/>
    <s v="Se genera GLOSA POR INCUMPLIMIENTO DE ANEXO 5 LINEAMIENTOS TÉCNICOS DE LA GESTIÓN DE EQUIPOS BASICOS EXTRAMURALES DE HOGAR del 100% del valor ejecutado en los productos en donde se evidencio el hallazgo, relacionado con incumplimiento de calidad y completitud:    se evidenció duplicidad de usuarias en diferentes grupos en la misma fecha y jornada, por lo cual no se evidencia el mínimo de 10 participantes para poder cobrar un grupo, se evidenció no concordancia del formato en físico vs aplicativo con respecto a la fecha de la actividad, ficha técnica sin evidencia de intervención por parte del perfil de psicología, grupos sin convocatoria previa a la intervención ._x000a_ Se identificaron hallazgos en 02 sesiones."/>
    <s v="No se acepta glosa, puesto que no se tuvo en cuenta la sesion educativa realizada, la convocatoria."/>
    <n v="0"/>
    <s v="Se mantiene GLOSA del 100% POR INCUMPLIMIENTO DE ANEXO 5 LINEAMIENTOS TÉCNICOS DE LA GESTIÓN DE EQUIPOS BASICOS EXTRAMURALES DE HOGAR. Debido a que la Subred no presento soportes que subsanen los hallazgos identificados en el proceso de seguimiento retrospectivo."/>
    <n v="180336"/>
    <m/>
    <m/>
    <n v="180336"/>
  </r>
  <r>
    <n v="127"/>
    <x v="1"/>
    <s v="RETROSPECTIVO"/>
    <n v="28"/>
    <s v="Colectivo"/>
    <s v="28Colectivo"/>
    <s v="Grupos de Familias para el Bienestar en salud ambiental"/>
    <s v="Sesión individual"/>
    <s v="Subred"/>
    <x v="3"/>
    <x v="2"/>
    <s v="28ColectivoD. FEBRERO"/>
    <s v="Paola Andrea de la Rosa Diaz"/>
    <n v="55491"/>
    <n v="4"/>
    <n v="221964"/>
    <x v="0"/>
    <n v="1"/>
    <n v="1"/>
    <n v="55491"/>
    <s v="Se genera GLOSA POR INCUMPLIMIENTO DE ANEXO 5 LINEAMIENTOS TÉCNICOS DE LA GESTIÓN DE EQUIPOS BASICOS EXTRAMURALES DE HOGAR del 100% del valor ejecutado en los productos en donde se evidencio el hallazgo, relacionado con incumplimiento de calidad y completitud:     se evidenció no concordancia del formato en físico vs aplicativo con respecto a la fecha de la actividad, no se evidenció en el aplicativo el mínimo de 10 participantes para poder cobrar un grupo._x000a_Se identificó hallazgo en 1 sesión."/>
    <s v="_x000a_No se acepta glosa G3 de los meses febrero, marzo y abril, ya que los procesos de educación en salud se realizaron, se mostraron evidencias de las actividades, se cuenta con las actas de convocatoria como lo exige el lineamiento; se cuenta con los listados firmados por parte de los usuarios, en relación con los grupos que no cumplen con los 10 usuarios registrados se recuerda que a partir de 9 usuarios el grupo vale por 0,5."/>
    <n v="0"/>
    <s v="Se mantiene GLOSA del 100% POR INCUMPLIMIENTO DE ANEXO 5 LINEAMIENTOS TÉCNICOS DE LA GESTIÓN DE EQUIPOS BASICOS EXTRAMURALES DE HOGAR. Debido a que la Subred no presento soportes que subsanen los hallazgos identificados en el proceso de seguimiento retrospectivo."/>
    <n v="55491"/>
    <m/>
    <m/>
    <n v="55491"/>
  </r>
  <r>
    <n v="128"/>
    <x v="1"/>
    <s v="RETROSPECTIVO"/>
    <n v="28"/>
    <s v="Colectivo"/>
    <s v="28Colectivo"/>
    <s v="Grupos de Familias para el Bienestar en salud ambiental"/>
    <s v="Sesión individual"/>
    <s v="Subred"/>
    <x v="4"/>
    <x v="3"/>
    <s v="28ColectivoE. MARZO"/>
    <s v="Paola Andrea de la Rosa Diaz"/>
    <n v="55491"/>
    <n v="6"/>
    <n v="332946"/>
    <x v="0"/>
    <n v="1"/>
    <n v="2"/>
    <n v="110982"/>
    <s v="Se genera GLOSA POR INCUMPLIMIENTO DE ANEXO 5 LINEAMIENTOS TÉCNICOS DE LA GESTIÓN DE EQUIPOS BASICOS EXTRAMURALES DE HOGAR del 100% del valor ejecutado en los productos en donde se evidencio el hallazgo, relacionado con incumplimiento de calidad y completitud:     se evidenció no concordancia del formato en físico vs aplicativo con respecto a la fecha de la actividad, no se evidenció en el aplicativo el mínimo de 10 participantes para poder cobrar un grupo._x000a_Se identificó hallazgo en 2 sesiones."/>
    <s v="_x000a_No se acepta glosa G3 de los meses febrero, marzo y abril, ya que los procesos de educación en salud se realizaron, se mostraron evidencias de las actividades, se cuenta con las actas de convocatoria como lo exige el lineamiento; se cuenta con los listados firmados por parte de los usuarios, en relación con los grupos que no cumplen con los 10 usuarios registrados se recuerda que a partir de 9 usuarios el grupo vale por 0,5."/>
    <n v="0"/>
    <s v="Se mantiene GLOSA del 100% POR INCUMPLIMIENTO DE ANEXO 5 LINEAMIENTOS TÉCNICOS DE LA GESTIÓN DE EQUIPOS BASICOS EXTRAMURALES DE HOGAR. Debido a que la Subred no presento soportes que subsanen los hallazgos identificados en el proceso de seguimiento retrospectivo."/>
    <n v="110982"/>
    <m/>
    <m/>
    <n v="110982"/>
  </r>
  <r>
    <n v="129"/>
    <x v="1"/>
    <s v="RETROSPECTIVO"/>
    <n v="28"/>
    <s v="Colectivo"/>
    <s v="28Colectivo"/>
    <s v="Grupos de Familias para el Bienestar en salud ambiental"/>
    <s v="Sesión individual"/>
    <s v="Subred"/>
    <x v="5"/>
    <x v="4"/>
    <s v="28ColectivoG. ABRIL REDISTRIBUCIÓN 2024"/>
    <s v="Paola Andrea de la Rosa Diaz"/>
    <n v="53754"/>
    <n v="4"/>
    <n v="215016"/>
    <x v="0"/>
    <n v="1"/>
    <n v="0.5"/>
    <n v="26877"/>
    <s v="Se genera GLOSA POR INCUMPLIMIENTO DE ANEXO 5 LINEAMIENTOS TÉCNICOS DE LA GESTIÓN DE EQUIPOS BASICOS EXTRAMURALES DE HOGAR del 100% del valor ejecutado en los productos en donde se evidencio el hallazgo, relacionado con incumplimiento de calidad y completitud:     se evidenció no concordancia del formato en físico vs aplicativo con respecto a la fecha de la actividad, no se evidenció en el aplicativo el mínimo de 10 participantes para poder cobrar un grupo._x000a_Se identificó hallazgo en 0,5 sesión."/>
    <s v="_x000a_No se acepta glosa G3 de los meses febrero, marzo y abril, ya que los procesos de educación en salud se realizaron, se mostraron evidencias de las actividades, se cuenta con las actas de convocatoria como lo exige el lineamiento; se cuenta con los listados firmados por parte de los usuarios, en relación con los grupos que no cumplen con los 10 usuarios registrados se recuerda que a partir de 9 usuarios el grupo vale por 0,5."/>
    <n v="0"/>
    <s v="Se mantiene GLOSA del 100% POR INCUMPLIMIENTO DE ANEXO 5 LINEAMIENTOS TÉCNICOS DE LA GESTIÓN DE EQUIPOS BASICOS EXTRAMURALES DE HOGAR. Debido a que la Subred no presento soportes que subsanen los hallazgos identificados en el proceso de seguimiento retrospectivo."/>
    <n v="26877"/>
    <m/>
    <m/>
    <n v="26877"/>
  </r>
  <r>
    <n v="130"/>
    <x v="1"/>
    <s v="RETROSPECTIVO"/>
    <n v="7"/>
    <s v="Colectivo"/>
    <s v="7Colectivo"/>
    <s v="Plan de Cuidado Familiar - Seguridad Alimentaria y Nutricional"/>
    <s v="Sesión de abordaje familiar"/>
    <s v="Subred"/>
    <x v="3"/>
    <x v="2"/>
    <s v="7ColectivoD. FEBRERO"/>
    <s v="Paola Andrea de la Rosa Diaz"/>
    <n v="60112"/>
    <n v="76"/>
    <n v="4568512"/>
    <x v="3"/>
    <n v="1"/>
    <n v="2.1988621199999998"/>
    <n v="132178"/>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_x000a__x000a_1._x0009_Camilo Andrés Lombana Bernal C.C 1.033.784.752; por 5,89291128 horas. "/>
    <s v="No se acepta glosa G1 del producto 7, puesto que se realiza pagos de honorarios en febrero y abril."/>
    <n v="132178"/>
    <s v="Se levanta glosa por pago de honorarios al talento humano, teniendo en cuenta que la Subred Centro Oriente presentó comprobantes de pago a profesional universitario 2, Camilo Andrés Lombana Bernal C.C1.033.784.752; por 5,89291128 horas."/>
    <n v="0"/>
    <m/>
    <m/>
    <n v="0"/>
  </r>
  <r>
    <n v="131"/>
    <x v="1"/>
    <s v="RETROSPECTIVO"/>
    <n v="7"/>
    <s v="Colectivo"/>
    <s v="7Colectivo"/>
    <s v="Plan de Cuidado Familiar - Seguridad Alimentaria y Nutricional"/>
    <s v="Sesión de abordaje familiar"/>
    <s v="Subred"/>
    <x v="6"/>
    <x v="4"/>
    <s v="7ColectivoF. ABRIL"/>
    <s v="Paola Andrea de la Rosa Diaz"/>
    <n v="60112"/>
    <n v="17"/>
    <n v="1021904"/>
    <x v="3"/>
    <n v="1"/>
    <n v="5.5970189000000001"/>
    <n v="336448"/>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_x000a__x000a_1. Camilo Andrés Lombana Bernal C.C 1.033.784.752; por 14,9999108 horas. "/>
    <s v="No se acepta glosa G1 del producto 7, puesto que se realiza pagos de honorarios en febrero y abril."/>
    <n v="336448"/>
    <s v="Se levanta glosa por pago de honorarios al talento humano, teniendo en cuenta que la Subred Centro Oriente presentó comprobantes de pago a profesional universitario 2, Camilo Andrés Lombana Bernal C.C1.033.784.752; por 14,9999108 horas."/>
    <n v="0"/>
    <m/>
    <m/>
    <n v="0"/>
  </r>
  <r>
    <n v="132"/>
    <x v="1"/>
    <s v="RETROSPECTIVO"/>
    <n v="7"/>
    <s v="Colectivo"/>
    <s v="7Colectivo"/>
    <s v="Plan de Cuidado Familiar - Seguridad Alimentaria y Nutricional"/>
    <s v="Sesión de abordaje familiar"/>
    <s v="Subred"/>
    <x v="5"/>
    <x v="4"/>
    <s v="7ColectivoG. ABRIL REDISTRIBUCIÓN 2024"/>
    <s v="Paola Andrea de la Rosa Diaz"/>
    <n v="58232"/>
    <n v="38"/>
    <n v="2212816"/>
    <x v="3"/>
    <n v="1"/>
    <n v="9.3284791866999992"/>
    <n v="543216"/>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_x000a__x000a_Camilo Andrés Lombana Bernal C.C 1.033.784.752; por 24,9995858 horas. "/>
    <s v="No se acepta glosa G1 del producto 7, puesto que se realiza pagos de honorarios en febrero y abril."/>
    <n v="543216"/>
    <s v="Se levanta glosa por pago de honorarios al talento humano, teniendo en cuenta que la Subred Centro Oriente presentó comprobantes de pago a profesional universitario 2, Camilo Andrés Lombana Bernal C.C1.033.784.752; por 24,9995858 horas."/>
    <n v="0"/>
    <m/>
    <m/>
    <n v="0"/>
  </r>
  <r>
    <n v="133"/>
    <x v="1"/>
    <s v="RETROSPECTIVO"/>
    <n v="11"/>
    <s v="Colectivo"/>
    <s v="11Colectivo"/>
    <s v="Plan de Cuidado Familiar con enfoque en Vivienda Saludable"/>
    <s v="Sesión de abordaje familiar"/>
    <s v="Subred"/>
    <x v="3"/>
    <x v="2"/>
    <s v="11ColectivoD. FEBRERO"/>
    <s v="Myriam Paola Torres Ochoa"/>
    <n v="36994"/>
    <n v="180"/>
    <n v="6658920"/>
    <x v="0"/>
    <n v="1"/>
    <n v="11"/>
    <n v="406934"/>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las familias no fueron caracterizadas o no cuentan con actualización de la misma, no se realizó seguimiento a compromisos, en el proceso de cierre del plan de cuido familiar no se realiza la evaluación ambiental a la familia, se presentan diferencias en los registros realizados en las planillas y el aplicativo GTAPS. Se identificaron hallazgos en 11 sesiones."/>
    <s v="No se acepta glosa G3 de los meses febrero, marzo y abril, ya que los abordajes correspondían a familias activas de periodos anteriores a los cuales se autorizó por parte de SDS realizar proceso de caracterización exprés. Adicional no se tuvo en cuenta la observación, la gestión integral del riesgo, canalizaciones, derivaciones, formato de firmas y visita, se desdibuja el trabajo del profesional al glosar toda la unidad._x000a__x000a_•_x0009_"/>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
    <n v="406934"/>
    <m/>
    <m/>
    <n v="406934"/>
  </r>
  <r>
    <n v="134"/>
    <x v="1"/>
    <s v="RETROSPECTIVO"/>
    <n v="11"/>
    <s v="Colectivo"/>
    <s v="11Colectivo"/>
    <s v="Plan de Cuidado Familiar con enfoque en Vivienda Saludable"/>
    <s v="Sesión de abordaje familiar"/>
    <s v="Subred"/>
    <x v="4"/>
    <x v="3"/>
    <s v="11ColectivoE. MARZO"/>
    <s v="Myriam Paola Torres Ochoa"/>
    <n v="36994"/>
    <n v="225"/>
    <n v="8323650"/>
    <x v="0"/>
    <n v="1"/>
    <n v="6"/>
    <n v="221964"/>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las familias no fueron caracterizadas o no cuentan con actualización de la misma, no se realizó seguimiento a compromisos, en el proceso de cierre del plan de cuido familiar no se realiza la evaluación ambiental a la familia, se presentan diferencias en los registros realizados en las planillas y el aplicativo GTAPS. Se identificaron hallazgos en 6   sesiones."/>
    <s v="No se acepta glosa G3 de los meses febrero, marzo y abril, ya que los abordajes correspondían a familias activas de periodos anteriores a los cuales se autorizó por parte de SDS realizar proceso de caracterización exprés. Adicional no se tuvo en cuenta la observación, la gestión integral del riesgo, canalizaciones, derivaciones, formato de firmas y visita, se desdibuja el trabajo del profesional al glosar toda la unidad."/>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
    <n v="221964"/>
    <m/>
    <m/>
    <n v="221964"/>
  </r>
  <r>
    <n v="135"/>
    <x v="1"/>
    <s v="RETROSPECTIVO"/>
    <n v="11"/>
    <s v="Colectivo"/>
    <s v="11Colectivo"/>
    <s v="Plan de Cuidado Familiar con enfoque en Vivienda Saludable"/>
    <s v="Sesión de abordaje familiar"/>
    <s v="Subred"/>
    <x v="5"/>
    <x v="4"/>
    <s v="11ColectivoG. ABRIL REDISTRIBUCIÓN 2024"/>
    <s v="Myriam Paola Torres Ochoa"/>
    <n v="35836"/>
    <n v="201"/>
    <n v="7203036"/>
    <x v="0"/>
    <n v="1"/>
    <n v="6"/>
    <n v="215016"/>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las familias no fueron caracterizadas o no cuentan con actualización de la misma, no se realizó seguimiento a compromisos, en el proceso de cierre del plan de cuido familiar no se realiza la evaluación ambiental a la familia, se presentan diferencias en los registros realizados en las planillas y el aplicativo GTAPS. Se identificaron hallazgos en 6 sesiones."/>
    <s v="No se acepta glosa G3 de los meses febrero, marzo y abril, ya que los abordajes correspondían a familias activas de periodos anteriores a los cuales se autorizó por parte de SDS realizar proceso de caracterización exprés. Adicional no se tuvo en cuenta la observación, la gestión integral del riesgo, canalizaciones, derivaciones, formato de firmas y visita, se desdibuja el trabajo del profesional al glosar toda la unidad."/>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
    <n v="215016"/>
    <m/>
    <m/>
    <n v="215016"/>
  </r>
  <r>
    <n v="136"/>
    <x v="1"/>
    <s v="RETROSPECTIVO"/>
    <n v="31"/>
    <s v="Estrategia de abordaje etnico - diferencial"/>
    <s v="31Estrategia de abordaje etnico - diferencial"/>
    <s v="Plan de Cuidado Familiar con Familias Étnicas - Afrodescendientes"/>
    <s v="Sesión de abordaje familiar - Familias  Afrodescendientes"/>
    <s v="Subred"/>
    <x v="3"/>
    <x v="2"/>
    <s v="31Estrategia de abordaje etnico - diferencialD. FEBRERO"/>
    <s v="Myriam Paola Torres Ochoa"/>
    <n v="270507"/>
    <n v="130"/>
    <n v="35165910"/>
    <x v="0"/>
    <n v="1"/>
    <n v="14"/>
    <n v="3787098"/>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las familias no fueron caracterizadas o no cuentan con actualización de la misma, no se realizó seguimiento a compromisos, en el proceso de cierre del plan de cuido familiar no se realizó la evaluación ambiental a la familia, no se aplicaron los tamizajes requeridos por el perfil de enfermería (APGAR) y se presentaron diferencias en los registros realizados en las planillas y el aplicativo GTAPS. Se identificó hallazgos en 14 sesión."/>
    <s v="No se acepta glosa se realizará pago de honorario faltante con cuenta en el mes de junio. Durante el ejercicio de seguimiento se evidenció incumplimiento en los lineamientos técnicos frente a la calidad y completitud, esto debido a que las familias no fueron caracterizadas o no cuentan con actualización de la misma, no se realizó seguimiento a compromisos, en el proceso de cierre del plan de cuido familiar no se realizó la evaluación ambiental a la familia, No se acepta glosa puesto que son cierres que vienen de vigencias pasadas por caracterización express y no traen toda la información solicitada. Adicional no se tuvo en cuenta la observación, la gestión integral del riesgo, canalizaciones, derivaciones, formato de firmas y visita, se desdibuja el trabajo del profesional al glosar toda la unidad."/>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
    <n v="3787098"/>
    <m/>
    <m/>
    <n v="3787098"/>
  </r>
  <r>
    <n v="137"/>
    <x v="1"/>
    <s v="RETROSPECTIVO"/>
    <n v="31"/>
    <s v="Estrategia de abordaje etnico - diferencial"/>
    <s v="31Estrategia de abordaje etnico - diferencial"/>
    <s v="Plan de Cuidado Familiar con Familias Étnicas - Afrodescendientes"/>
    <s v="Sesión de abordaje familiar - Familias  Afrodescendientes"/>
    <s v="Subred"/>
    <x v="4"/>
    <x v="3"/>
    <s v="31Estrategia de abordaje etnico - diferencialE. MARZO"/>
    <s v="Myriam Paola Torres Ochoa"/>
    <n v="270507"/>
    <n v="160"/>
    <n v="43281120"/>
    <x v="0"/>
    <n v="1"/>
    <n v="18"/>
    <n v="4869126"/>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las familias no fueron caracterizadas o no cuentan con actualización de la misma, no se realizó seguimiento a compromisos, en el proceso de cierre del plan de cuido familiar no se realizó la evaluación ambiental a la familia, no se aplicaron los tamizajes requeridos por el perfil de enfermería (APGAR) y se presentaron diferencias en los registros realizados en las planillas y el aplicativo GTAPS. Se identificó hallazgos en 18 sesión."/>
    <s v="No se acepta glosa se realizará pago de honorario faltante con cuenta en el mes de junio. Durante el ejercicio de seguimiento se evidenció incumplimiento en los lineamientos técnicos frente a la calidad y completitud, esto debido a que las familias no fueron caracterizadas o no cuentan con actualización de la misma, no se realizó seguimiento a compromisos, en el proceso de cierre del plan de cuido familiar no se realizó la evaluación ambiental a la familia, No se acepta glosa puesto que son cierres que vienen de vigencias pasadas por caracterización express y no traen toda la información solicitada. Adicional no se tuvo en cuenta la observación, la gestión integral del riesgo, canalizaciones, derivaciones, formato de firmas y visita, se desdibuja el trabajo del profesional al glosar toda la unidad."/>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
    <n v="4869126"/>
    <m/>
    <m/>
    <n v="4869126"/>
  </r>
  <r>
    <n v="138"/>
    <x v="1"/>
    <s v="RETROSPECTIVO"/>
    <n v="31"/>
    <s v="Estrategia de abordaje etnico - diferencial"/>
    <s v="31Estrategia de abordaje etnico - diferencial"/>
    <s v="Plan de Cuidado Familiar con Familias Étnicas - Afrodescendientes"/>
    <s v="Sesión de abordaje familiar - Familias  Afrodescendientes"/>
    <s v="Subred"/>
    <x v="6"/>
    <x v="4"/>
    <s v="31Estrategia de abordaje etnico - diferencialF. ABRIL"/>
    <s v="Myriam Paola Torres Ochoa"/>
    <n v="270507"/>
    <n v="45.4"/>
    <n v="12281017.799999999"/>
    <x v="0"/>
    <n v="1"/>
    <n v="3"/>
    <n v="811521"/>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las familias no fueron caracterizadas o no cuentan con actualización de la misma, no se realizó seguimiento a compromisos, en el proceso de cierre del plan de cuido familiar no se realizó la evaluación ambiental a la familia, no se aplicaron los tamizajes requeridos por el perfil de enfermería (APGAR) y se presentaron diferencias en los registros realizados en las planillas y el aplicativo GTAPS. Se identificó hallazgos en 3 sesión."/>
    <s v="No se acepta glosa se realizará pago de honorario faltante con cuenta en el mes de junio. Durante el ejercicio de seguimiento se evidenció incumplimiento en los lineamientos técnicos frente a la calidad y completitud, esto debido a que las familias no fueron caracterizadas o no cuentan con actualización de la misma, no se realizó seguimiento a compromisos, en el proceso de cierre del plan de cuido familiar no se realizó la evaluación ambiental a la familia, No se acepta glosa puesto que son cierres que vienen de vigencias pasadas por caracterización express y no traen toda la información solicitada. Adicional no se tuvo en cuenta la observación, la gestión integral del riesgo, canalizaciones, derivaciones, formato de firmas y visita, se desdibuja el trabajo del profesional al glosar toda la unidad."/>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
    <n v="811521"/>
    <m/>
    <m/>
    <n v="811521"/>
  </r>
  <r>
    <n v="139"/>
    <x v="1"/>
    <s v="RETROSPECTIVO"/>
    <n v="31"/>
    <s v="Estrategia de abordaje etnico - diferencial"/>
    <s v="31Estrategia de abordaje etnico - diferencial"/>
    <s v="Plan de Cuidado Familiar con Familias Étnicas - Afrodescendientes"/>
    <s v="Sesión de abordaje familiar - Familias  Afrodescendientes"/>
    <s v="Subred"/>
    <x v="3"/>
    <x v="2"/>
    <s v="31Estrategia de abordaje etnico - diferencialD. FEBRERO"/>
    <s v="Myriam Paola Torres Ochoa"/>
    <n v="270507"/>
    <n v="130"/>
    <n v="35165910"/>
    <x v="3"/>
    <n v="1"/>
    <n v="0.63036076700418098"/>
    <n v="170517"/>
    <s v="Se genera GLOSA POR INCUMPLIMIENTO EN LA UNIDAD BASE DE COSTEO DE LOS PRODUCTOS DE EQUIPOS BASICOS EXTRAMURALES DE HOGAR, ya que se evidencia pendiente el pago de honorarios del mes de febrero 2025 a la gestora Étnica Rosalía Restrepo Nayasa, correspondiente a 17 horas."/>
    <s v="No se acepta glosa, durante el ejercicio de seguimiento se evidenció falta de pago de los honorarios a la contratista, Rosalía Restrepo Nayasa Gestora Étnica Indígena por 17 horas para el mes de febrero 2025."/>
    <n v="170517"/>
    <s v="Se levanta glosa por incumplimiento en la unidad base de costeo de los productos de Equipos Básicos Extramurales de Hogar, teniendo en cuenta que la Subred aporta al ejercicio de conciliación de glosas el soporte de pago de la gestora Étnica Rosalía Restrepo Nayasa correspondiente a 17 horas, del periodo del 1 al 28 de febrero 2025."/>
    <n v="0"/>
    <m/>
    <m/>
    <n v="0"/>
  </r>
  <r>
    <n v="140"/>
    <x v="1"/>
    <s v="RETROSPECTIVO"/>
    <n v="32"/>
    <s v="Estrategia de abordaje etnico - diferencial"/>
    <s v="32Estrategia de abordaje etnico - diferencial"/>
    <s v="Acciones Colectivas Diferenciales con familias étnicas – Afrodescendiente"/>
    <s v="Sesiones de acciones colectivas "/>
    <s v="Subred"/>
    <x v="6"/>
    <x v="4"/>
    <s v="32Estrategia de abordaje etnico - diferencialF. ABRIL"/>
    <s v="Myriam Paola Torres Ochoa"/>
    <n v="360676"/>
    <n v="2"/>
    <n v="721352"/>
    <x v="0"/>
    <n v="1"/>
    <n v="1"/>
    <n v="360676"/>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realizó el ingreso al aplicativo GTAPS de los participantes a la sesión colectiva realizada el 23 de abril 2025."/>
    <s v="no se acepta glosa, puesto que no se tuvo en cuenta la sesion educativa realizada, se contaba con la base interna de la subred centro oriente"/>
    <n v="0"/>
    <s v="Se mantiene glosa del 100% del valor ejecutado de los productos en donde se evidencio el hallazgo por el producto 32 Acciones Colectivas Diferenciales con familias étnicas – Afrodescendiente por incumplimiento del anexo 5 Lineamientos Técnicos de la Gestión De Equipos Básicos Extramurales de Hogar, teniendo en cuenta que la Subred Centro Oriente no presenta soportes que subsanen los hallazgos evidenciados por el equipo de seguimiento."/>
    <n v="360676"/>
    <m/>
    <m/>
    <n v="360676"/>
  </r>
  <r>
    <n v="141"/>
    <x v="1"/>
    <s v="RETROSPECTIVO"/>
    <n v="33"/>
    <s v="Estrategia de abordaje etnico - diferencial"/>
    <s v="33Estrategia de abordaje etnico - diferencial"/>
    <s v="Acciones Propias de medicina ancestral – Afrodescendiente."/>
    <s v="Jornadas de medicina ancestral "/>
    <s v="Subred"/>
    <x v="4"/>
    <x v="3"/>
    <s v="33Estrategia de abordaje etnico - diferencialE. MARZO"/>
    <s v="Myriam Paola Torres Ochoa"/>
    <n v="721352"/>
    <n v="15.2"/>
    <n v="10964550.4"/>
    <x v="0"/>
    <n v="1"/>
    <n v="1"/>
    <n v="721352"/>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presenta formato de asistencia de sesión realizada por el equipo y adicionalmente se presentaron diferencias entre los formatos de asistencia presentados en físico y el aplicativo GTAPS. Se identificó hallazgos en 1 sesión."/>
    <s v="Del 1 al 30 de abril de 2025_x000a_3._x0009_Formato de asistencia del 2 de abril 2025 donde se evidencia el desarrollo de la sesión, de acuerdo a lo establecido en el lineamiento, 10 participantes. No se encuentra digitado en aplicativo GTAPS._x000a_4._x0009_Formato de asistencia del 9 de abril 2025 donde se evidencia el desarrollo de la sesión, de acuerdo a lo establecido en el lineamiento, 10 participantes. No se encuentra digitado en aplicativo GTAPS_x000a__x000a_No se acepta glosa puesto que por lineamiento con vigencia del 9 de diciembre 2024 al 9 de abril 2025 y entregables del producto solicita ´´ Formato o herramienta en aplicativo en línea SGINF-SDS de acciones colectivas diligenciadas con criterios de calidad y completitud.´´ el cual fue presentado"/>
    <n v="0"/>
    <s v="Se mantiene glosa del 100% del valor ejecutado de los productos en donde se evidencio el hallazgo por el producto 33 Acciones Propias de medicina ancestral – Afrodescendiente por incumplimiento del anexo 5 Lineamientos Técnicos de la Gestión De Equipos Básicos Extramurales de Hogar, teniendo en cuenta que la Subred Centro Oriente no presenta soportes que subsanen los hallazgos evidenciados por el equipo de seguimiento."/>
    <n v="721352"/>
    <m/>
    <m/>
    <n v="721352"/>
  </r>
  <r>
    <n v="142"/>
    <x v="1"/>
    <s v="RETROSPECTIVO"/>
    <n v="33"/>
    <s v="Estrategia de abordaje etnico - diferencial"/>
    <s v="33Estrategia de abordaje etnico - diferencial"/>
    <s v="Acciones Propias de medicina ancestral – Afrodescendiente."/>
    <s v="Jornadas de medicina ancestral "/>
    <s v="Subred"/>
    <x v="6"/>
    <x v="4"/>
    <s v="33Estrategia de abordaje etnico - diferencialF. ABRIL"/>
    <s v="Myriam Paola Torres Ochoa"/>
    <n v="721352"/>
    <n v="4.8"/>
    <n v="3462489.6"/>
    <x v="0"/>
    <n v="1"/>
    <n v="2"/>
    <n v="1442704"/>
    <s v="Se genera GLOSA POR INCUMPLIMIENTO DE ANEXO 5 LINEAMIENTOS TÉCNICOS DE LA GESTIÓN DE EQUIPOS BASICOS EXTRAMURALES DE HOGAR del 100% del valor ejecutado en los productos en donde se evidencio el hallazgo, relacionado con incumplimiento de calidad y completitud: debido a que no se presenta formato de asistencia de sesión realizada por el equipo y adicionalmente se presentaron diferencias entre los formatos de asistencia presentados en físico y el aplicativo GTAPS. Se identificó hallazgos en 2 sesión."/>
    <s v="Del 1 al 30 de abril de 2025_x000a_3._x0009_Formato de asistencia del 2 de abril 2025 donde se evidencia el desarrollo de la sesión, de acuerdo a lo establecido en el lineamiento, 10 participantes. No se encuentra digitado en aplicativo GTAPS._x000a_4._x0009_Formato de asistencia del 9 de abril 2025 donde se evidencia el desarrollo de la sesión, de acuerdo a lo establecido en el lineamiento, 10 participantes. No se encuentra digitado en aplicativo GTAPS_x000a__x000a_No se acepta glosa puesto que por lineamiento con vigencia del 9 de diciembre 2024 al 9 de abril 2025 y entregables del producto solicita ´´ Formato o herramienta en aplicativo en línea SGINF-SDS de acciones colectivas diligenciadas con criterios de calidad y completitud.´´ el cual fue presentado"/>
    <n v="0"/>
    <s v="Se mantiene glosa del 100% del valor ejecutado de los productos en donde se evidencio el hallazgo por el producto 33 Acciones Propias de medicina ancestral – Afrodescendiente por incumplimiento del anexo 5 Lineamientos Técnicos de la Gestión De Equipos Básicos Extramurales de Hogar, teniendo en cuenta que la Subred Centro Oriente no presenta soportes que subsanen los hallazgos evidenciados por el equipo de seguimiento."/>
    <n v="1442704"/>
    <m/>
    <m/>
    <n v="1442704"/>
  </r>
  <r>
    <n v="143"/>
    <x v="1"/>
    <s v="RETROSPECTIVO"/>
    <n v="44"/>
    <s v="Gestión EBEH"/>
    <s v="44Gestión EBEH"/>
    <s v="Comité de Cuidado_Profesionales de planes de cuidado"/>
    <s v="Avance mensual al plan de acción "/>
    <s v="Subred"/>
    <x v="3"/>
    <x v="2"/>
    <s v="44Gestión EBEHD. FEBRERO"/>
    <s v="Myriam Paola Torres Ochoa"/>
    <n v="721344"/>
    <n v="48"/>
    <n v="34624512"/>
    <x v="1"/>
    <n v="1"/>
    <n v="1.1666666666666601"/>
    <n v="841568"/>
    <s v="Se genera GLOSA del 100% del valor del producto faltante POR AUSENCIA DE SOPORTES, debido a que los productos reportados como desarrollados en el informe de gestión, no fueron soportados en el seguimiento retrospectivo, se evidenció 1,16666666666666 soportes faltantes."/>
    <s v="·         No se acepta la glosa del producto 44, puesto que se realizará el ajuste al plan programático presupuestal de las unidades no facturadas para el mes de marzo y abril. "/>
    <n v="0"/>
    <s v="Se mantiene glosa del 100% del valor ejecutado de los productos en donde se evidencio el hallazgo por el producto 44 Comité de Cuidado Profesionales de planes de cuidado por ausencia de soportes, teniendo en cuenta que la Subred Centro Oriente no presenta soportes que subsanen los hallazgos evidenciados por el equipo de seguimiento."/>
    <n v="841568"/>
    <m/>
    <m/>
    <n v="841568"/>
  </r>
  <r>
    <n v="144"/>
    <x v="1"/>
    <s v="RETROSPECTIVO"/>
    <n v="44"/>
    <s v="Gestión EBEH"/>
    <s v="44Gestión EBEH"/>
    <s v="Comité de Cuidado_Profesionales de planes de cuidado"/>
    <s v="Avance mensual al plan de acción "/>
    <s v="Subred"/>
    <x v="4"/>
    <x v="3"/>
    <s v="44Gestión EBEHE. MARZO"/>
    <s v="Myriam Paola Torres Ochoa"/>
    <n v="721344"/>
    <n v="47.911526299999998"/>
    <n v="34560692.0273472"/>
    <x v="3"/>
    <n v="1"/>
    <n v="0.39159171900857498"/>
    <n v="282472"/>
    <s v="Se genera GLOSA POR INCUMPLIMIENTO EN LA UNIDAD BASE DE COSTEO DE LOS PRODUCTOS DE EQUIPOS BASICOS EXTRAMURALES DE HOGAR, ya que se evidencia pendiente el pago de honorarios del mes de marzo 2025 a la psicóloga Wendy Tatiana Cárdenas Perdomo, correspondiente a 13 horas."/>
    <s v="·         No se acepta la glosa del producto 44, puesto que se realizará el ajuste al plan programático presupuestal de las unidades no facturadas para el mes de marzo y abril. "/>
    <n v="0"/>
    <s v="Se mantiene glosa por incumplimiento en la unidad base de costeo de los productos de Equipos Básicos Extramurales de Hogar, teniendo en cuenta que la Subred Centro Oriente no presentó soportes que evidencie el pago de la psicóloga Wendy Tatiana Cárdenas Perdomo correspondiente a 13 horas, del periodo del 1 al 31 de marzo 2025."/>
    <n v="282472"/>
    <m/>
    <m/>
    <n v="282472"/>
  </r>
  <r>
    <n v="145"/>
    <x v="1"/>
    <s v="RETROSPECTIVO"/>
    <n v="48"/>
    <s v="Gestión EBEH"/>
    <s v="48Gestión EBEH"/>
    <s v="Mesogestión de la salud pública, de los Equipos Básicos Extramurales de Hogar “Bienestar para nuestro hogar&quot; "/>
    <s v="Avance mensual al plan de acción "/>
    <s v="Subred"/>
    <x v="3"/>
    <x v="2"/>
    <s v="48Gestión EBEHD. FEBRERO"/>
    <s v="Adriana Gissethe Pardo Aguas"/>
    <n v="14889464"/>
    <n v="1"/>
    <n v="14889464"/>
    <x v="4"/>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Ana Lorena Florez Castañeda: No se evidencia acta de grado de auxiliar de enfermería_x000a_2. Sandra Milena Vargas Yara: En el rethus estado identificación no vigente_x000a_3. Erika Yire Caro Alcala: En el rethus estado identificación no vigente_x000a_4. Camila Andrea Venegas Varela: No se evidencia resolución _x000a_5. Johan Andres Rodríguez: No adiciones ni prorrogas_x000a_6. Karen Dayana Ruiz Sagastuy: Sin resolución de SDS_x000a_7. Laura Bernal Márquez: Sin resolución ante secretaría de salud_x000a_8. Ciro Alberto Duran Salas: Sin resolución ante secretaría de salud_x000a_9. Lynda Peña Gualteros: Sin carpeta documentos_x000a_10. Juana Angulo Dajome: Gestor Étnico, contrato hasta el 9 de abril 2025, no se evidencia adición y prorroga.  _x000a_11. Pedronel Queragama Murry: Gestor Étnico, aparece 2 veces registrado en base de TH._x000a_12. Leidy Dayana Rubio Vallecilla: Técnico ciencias ambientales étnico, no se evidencia adición y prorroga, contrato hasta el 9 de abril 2025_x000a_13. Jesús Alberto Rojas Moreno: Técnico étnico, no se evidencia adición y prorroga, contrato hasta el 9 de abril 2025_x000a_14. Natali Johana Salguero Zarate: Profesional de apoyo, no se evidencia adición y prorroga, contrato hasta el 9 de abril 2025_x000a_15. Darío Queragama Pepe: Gestor Étnico, no aparece registrado en base de TH._x000a_16. Maria Eugenia Arévalo Vargas: Corresponden 24 horas de fortalecimiento_x000a_17. Betty Rubiela Pelayo Murillo: Corresponden 24 horas de fortalecimiento_x000a_18. Adriana Patricia Jula Hernández: Corresponden 24 horas de fortalecimiento_x000a_19. Sandra Milena Martínez: Corresponden 20 horas de fortalecimiento_x000a_20. Yein Quintero Vásquez: Corresponden 24 horas de fortalecimiento_x000a_21. Luz Magaly Giraldo García: Corresponden 24 horas de fortalecimiento_x000a_22. Martha Cecilia Silva Zapata: Corresponden 24 horas de fortalecimiento_x000a_23. Claudia Liliana Sepúlveda: Corresponden 12 horas de fortalecimiento_x000a_24. Doris Laurencia Mahecha Hernández: Corresponden 24 horas de fortalecimiento _x000a_25. Carol Allison Dimate Cortes: Corresponden 24 horas de fortalecimiento _x000a_26. Sandra Patricia Guerrero García: Corresponden 24 horas de fortalecimiento _x000a_27. Marta Lucila Corredor: Corresponde a 20 horas de fortalecimiento _x000a_28. Luz Omaira Martínez Galeano: Corresponde a 12 horas de fortalecimiento _x000a_29. Blanca Milena Chipatecua Díaz: Corresponden 24 horas de fortalecimiento _x000a_30. Magda Viviana Jaramillo Hernández: Corresponden 24 horas de fortalecimiento_x000a_31. Yacira Asprilla Salas: Corresponden 24 horas de fortalecimiento_x000a_32. Yeimy Yohana Romero Barón: Corresponde a 17 horas de fortalecimiento _x000a_33. Diana Leonor Valderrama Beltrán: Corresponden 24 horas de fortalecimiento_x000a_34. Adriana Paola Muñoz Gutiérrez: Corresponde a 12 de fortalecimiento_x000a_35. Gisela Sierra Acosta: Corresponde a 12 de fortalecimiento_x000a_36. Deisy Marcela Peña Mancipe: Corresponden 24 horas de fortalecimiento_x000a_37. Astrid Manjarrez González: Corresponde a 20 horas de fortalecimiento _x000a_38. Luis Humberto Tapias Parra: Corresponde a 17 horas de fortalecimiento _x000a_39. Cesar Augusto Lagos Beltrán: Corresponden 24 horas de fortalecimiento_x000a_40. María Mercedes Jacanamijoy Guerrero: Corresponden 24 horas de fortalecimiento_x000a_41. Ivan Yesid Castaño Castañeda: Corresponde a 12 de fortalecimiento _x000a_42. Laura Daniela Bohórquez Bolívar: Corresponden 24 horas de fortalecimiento_x000a_43. Daniela Alejandra Moncada Proaños: Corresponden 24 horas de fortalecimiento_x000a_44. Diego Fernando Pulido Pérez: Corresponde a 20 horas de fortalecimiento _x000a_45. Daniela Mosquera Córdoba: Corresponde a 20 horas de fortalecimiento_x000a_46. Paula Alejandra Duran Ramírez: Corresponde a 20 horas de fortalecimiento _x000a_47. Diana Alexandra Aya Ariza: Corresponden 24 horas de fortalecimiento_x000a_48. Jeimmy Katherine García Daza: Corresponde a 12 de fortalecimiento _x000a_49. Jenny Katherine Sabogal Moreno: Corresponde a 20 horas de fortalecimiento _x000a_50. Julieth Alejandra Cabrera: Corresponde a 20 horas de fortalecimiento_x000a_51. Ingrid Daihanna Godoy Perilla: Corresponde a 12 de fortalecimiento _x000a_52. Heidy Lorena Daza Salamanca: Corresponde a 20 horas de fortalecimiento_x000a_53. Luisa Fernanda Gutiérrez Lozano: Corresponden 24 horas de fortalecimiento_x000a_54. Sergio Andres Arévalo Martínez: Corresponden 24 horas de fortalecimiento_x000a_55. Lorena Tatiana Veloza Martínez: Corresponden 24 horas de fortalecimiento_x000a_56. Lizeth Randal Londoño Comba: Corresponde a 20 horas de fortalecimiento_x000a_57. Sindi Mallerly González Pineda: Corresponde a 16 horas de fortalecimiento _x000a_58. Xiomara Pinzón Cardona: Corresponden 24 horas de fortalecimiento _x000a_59. Jenifer González Chacón; Corresponden 24 horas de fortalecimiento _x000a_60. Loren Estefani Muñoz Guasca: Corresponden 24 horas de fortalecimiento_x000a_61. Jennifer Stefania Rincón Serrato: Corresponden 24 horas de fortalecimiento_x000a_62. Marisella Lyseth Beltrán Valderrama: Corresponde a 20 horas de fortalecimiento _x000a_63. Mayra Yulieth Martínez Cely: Corresponden 24 horas de fortalecimiento_x000a_64. Laura Tatiana García Moreno: Corresponden 24 horas de fortalecimiento_x000a_65. Paola Carolina Devia Buitrago: Corresponden 24 horas de fortalecimiento _x000a_66. Jenny Andrea Almanza Cortes: Corresponde a 20 horas de fortalecimiento_x000a_67. Daniela Valentina Ardila López: Corresponden 24 horas de fortalecimiento _x000a_68. Diana Catherine Castillo Araque: Corresponden 24 horas de fortalecimiento _x000a_69. Leidy Katherine Gualteros Ramírez: Corresponden 24 horas de fortalecimiento _x000a_70. Maria Yohana Mondragón Vaca: Corresponde a 20 horas de fortalecimiento_x000a_71. Paula Natalia Botero Higuabita: Corresponden 24 horas de fortalecimiento _x000a_72. Keily Yulieth Copete Caicedo: Corresponde a 12 de fortalecimiento_x000a_73. Elkin Alexander Capera Cerquera: Corresponden 24 horas de fortalecimiento _x000a_74. Jenifer Alexandra Fonseca Escalante: Corresponden 24 horas de fortalecimiento _x000a_75. Tatiana Myleni Gómez Guzmán: Corresponde a 20 horas de fortalecimiento_x000a_76. Yessica Tatiana Sanabria Rodríguez: Corresponde a 22 de fortalecimiento_x000a_77. Gladys Loreny Jamioy Peña: Corresponde a 20 horas de fortalecimiento_x000a_78. Reybert Javier Mosquera Urrutia: Corresponde a 20 horas de fortalecimiento_x000a_79. Elianis Maria Rivera Villanueva: Corresponde a 12 de fortalecimiento_x000a_80. Leidy Yelena Ocampo Estrada: Corresponde a 12 de fortalecimiento_x000a_81. Jarleidy Escobar Méndez: Corresponden 24 horas de fortalecimiento_x000a_82. Sindi Mallerly González Pineda: Corresponde a 92 horas reales ejecutadas_x000a_83. Ana Milena Sánchez: Error en distribución de horas, corresponde a 24 horas de fortalecimiento y 160 horas por atención familiar_x000a_84. Nelly Perea Flórez. Gestor Étnico, ajustar horas de 210 horas a 184 horas._x000a_85. Fabiola Bonilla Torres. Gestor Étnico, ajustar horas de 210 horas a 184 horas._x000a_86. Rosa Edilma Córdoba Serna. Gestor Étnico, ajustar horas de 210 horas a 184 horas._x000a_87. Teodora Aminta Orozco Gómez. Gestor Étnico, ajustar horas de 210 horas a 184 horas ._x000a_88. Haely Mendoza , técnico étnico afro ajustar horas a 129 horas._x000a_89. Maria Teresa Ariza técnico afro ajustar horas 184 horas_x000a_"/>
    <s v="No se acepta glosa, se anexan soportes faltantes."/>
    <m/>
    <s v="Se mantiene glosa por base de talento humano, teniendo en cuenta que la Subred Centro Oriente no presento soportes que subsanen los hallazgos identificados en el proceso de seguimiento retrospectivo."/>
    <n v="744473"/>
    <m/>
    <m/>
    <n v="744473"/>
  </r>
  <r>
    <n v="146"/>
    <x v="1"/>
    <s v="RETROSPECTIVO"/>
    <n v="48"/>
    <s v="Gestión EBEH"/>
    <s v="48Gestión EBEH"/>
    <s v="Mesogestión de la salud pública, de los Equipos Básicos Extramurales de Hogar “Bienestar para nuestro hogar&quot; "/>
    <s v="Avance mensual al plan de acción "/>
    <s v="Subred"/>
    <x v="4"/>
    <x v="3"/>
    <s v="48Gestión EBEHE. MARZO"/>
    <s v="Adriana Gissethe Pardo Aguas"/>
    <n v="14889464"/>
    <n v="1"/>
    <n v="14889464"/>
    <x v="4"/>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Johanna Alexandra Ávila. Profesional de apoyo, no aparece registrada en base de TH como profesional de apoyo._x000a_2. Jenny Yarleti Perea Córdoba. Gestor Étnico, ajustar horas en base de TH de 234 horas a 184 horas._x000a_3. Pilar Hurtado De Hurtado. Gestor Étnico, ajustar horas en base de TH de 234 horas a 184 horas._x000a_4. Nelly Perea Flórez. Gestor Étnico, ajustar horas en base de TH de 234 horas a 184 horas._x000a_5. Fabiola Bonilla Torres. Gestor Étnico, ajustar horas en base de TH de 234 horas a 184 horas._x000a_6. María Teresa Ariza Malagón. Gestor Étnico, ajustar horas en base de TH de 221 horas a 184 horas._x000a_7. Rosa Edilma Córdoba Serna. Gestor Étnico, ajustar horas en base de TH de 234 horas a 184 horas._x000a_8. Francy Yinet Ramírez Parra. Gestor Étnico, ajustar horas en base de TH de 234 horas a 184 horas._x000a_9. Teodora Aminta Orozco Gómez. Gestor Étnico, ajustar horas en base de TH de 234 horas a 184 horas._x000a_10. Haely Mendoza , técnico étnico afro ajustar horas a 184 horas_x000a_"/>
    <s v="No se acepta glosa, se anexan soportes faltantes."/>
    <m/>
    <s v="Se mantiene glosa por base de talento humano, teniendo en cuenta que la Subred Centro Oriente no presento soportes que subsanen los hallazgos identificados en el proceso de seguimiento retrospectivo."/>
    <n v="744473"/>
    <m/>
    <m/>
    <n v="744473"/>
  </r>
  <r>
    <n v="147"/>
    <x v="1"/>
    <s v="RETROSPECTIVO"/>
    <n v="48"/>
    <s v="Gestión EBEH"/>
    <s v="48Gestión EBEH"/>
    <s v="Mesogestión de la salud pública, de los Equipos Básicos Extramurales de Hogar “Bienestar para nuestro hogar&quot; "/>
    <s v="Avance mensual al plan de acción "/>
    <s v="Subred"/>
    <x v="6"/>
    <x v="4"/>
    <s v="48Gestión EBEHF. ABRIL"/>
    <s v="Adriana Gissethe Pardo Aguas"/>
    <n v="14889464"/>
    <n v="0.3"/>
    <n v="4466839.2"/>
    <x v="4"/>
    <n v="0.05"/>
    <n v="0.3"/>
    <n v="223342"/>
    <s v="Se genera glosa por BASE DE TALENTO HUMANO, del 5% del valor total por el producto Mesogestión de la salud pública, de los Equipos Básicos Extramurales de Hogar “Bienestar para nuestro hogar&quot; debido a que se evidencio los siguientes hallazgos:_x000a_1. Yurany Caterin Jajoy Herrera: Corresponde 24 horas de fortalecimiento._x000a_"/>
    <s v="No se acepta glosa, se ajusta base de talento humano._x000a_"/>
    <m/>
    <s v="Se mantiene glosa por base de talento humano, teniendo en cuenta que la Subred Centro Oriente no presento soportes que subsanen los hallazgos identificados en el proceso de seguimiento retrospectivo."/>
    <n v="223342"/>
    <m/>
    <m/>
    <n v="223342"/>
  </r>
  <r>
    <n v="148"/>
    <x v="1"/>
    <s v="RETROSPECTIVO"/>
    <n v="48"/>
    <s v="Gestión EBEH"/>
    <s v="48Gestión EBEH"/>
    <s v="Mesogestión de la salud pública, de los Equipos Básicos Extramurales de Hogar “Bienestar para nuestro hogar&quot; "/>
    <s v="Avance mensual al plan de acción "/>
    <s v="Subred"/>
    <x v="5"/>
    <x v="4"/>
    <s v="48Gestión EBEHG. ABRIL REDISTRIBUCIÓN 2024"/>
    <s v="Adriana Gissethe Pardo Aguas"/>
    <n v="14423576"/>
    <n v="0.7"/>
    <n v="10096503.199999999"/>
    <x v="4"/>
    <n v="0.05"/>
    <n v="0.7"/>
    <n v="504825"/>
    <s v="Se genera glosa por BASE DE TALENTO HUMANO, del 5% del valor total por el producto Mesogestión de la salud pública, de los Equipos Básicos Extramurales de Hogar “Bienestar para nuestro hogar&quot; debido a que se evidencio los siguientes hallazgos:_x000a_1. Yurany Caterin Jajoy Herrera: Corresponde 24 horas de fortalecimiento._x000a_"/>
    <s v="No se acepta glosa, se ajusta base de talento humano._x000a_"/>
    <m/>
    <s v="Se mantiene glosa por base de talento humano, teniendo en cuenta que la Subred Centro Oriente no presento soportes que subsanen los hallazgos identificados en el proceso de seguimiento retrospectivo."/>
    <n v="504825"/>
    <m/>
    <m/>
    <n v="504825"/>
  </r>
  <r>
    <n v="149"/>
    <x v="1"/>
    <s v="RETROSPECTIVO"/>
    <n v="2"/>
    <s v="Colectivo"/>
    <s v="2Colectivo"/>
    <s v="Abordaje Territorial"/>
    <s v="Familia"/>
    <s v="Subred"/>
    <x v="3"/>
    <x v="2"/>
    <s v="2ColectivoD. FEBRERO"/>
    <s v="Adriana Gissethe Pardo Aguas"/>
    <n v="36994"/>
    <n v="6269"/>
    <n v="231915386"/>
    <x v="0"/>
    <n v="1"/>
    <n v="18"/>
    <n v="665892"/>
    <s v="Se genera GLOSA POR INCUMPLIMIENTO DE ANEXO 5 LINEAMIENTOS TÉCNICOS DE LA GESTIÓN_x000a_DE EQUIPOS BASICOS EXTRAMURALES DE HOGAR del 100 %, en la Actividad Abordaje territorial por que los productos no cumplen con lo descrito en los lineamientos debido a que se evidencio 18 hallazgos relacionados a usuarios con campos de observación en blanco, errores en clasificación nutricional y alertas en signos vitales sin gestión del riesgo, usuario sin firma en formato de planilla."/>
    <s v="·         Para el producto 2 de abordaje territorial no se acepta glosa en cuanto a la calidad, puesto que se ha trabajado en continuo fortalecimiento de capacidades, acompañamientos en campo, revisión de firmas, aplicativo gittaps. Se realizaron las visitas en domicilio y valoración completa. "/>
    <n v="0"/>
    <s v="Se mantiene GLOSA del 100% POR INCUMPLIMIENTO DE ANEXO 5 LINEAMIENTOS TÉCNICOS DE LA GESTIÓN DE EQUIPOS BASICOS EXTRAMURALES DE HOGAR. Debido a que la Subred no presento soportes que subsanen los hallazgos identificados en el proceso de seguimiento retrospectivo."/>
    <n v="665892"/>
    <m/>
    <m/>
    <n v="665892"/>
  </r>
  <r>
    <n v="150"/>
    <x v="1"/>
    <s v="RETROSPECTIVO"/>
    <n v="2"/>
    <s v="Colectivo"/>
    <s v="2Colectivo"/>
    <s v="Abordaje Territorial"/>
    <s v="Familia"/>
    <s v="Subred"/>
    <x v="4"/>
    <x v="3"/>
    <s v="2ColectivoE. MARZO"/>
    <s v="Adriana Gissethe Pardo Aguas"/>
    <n v="36994"/>
    <n v="8662"/>
    <n v="320442028"/>
    <x v="0"/>
    <n v="1"/>
    <n v="52"/>
    <n v="1923688"/>
    <s v="Se genera GLOSA POR INCUMPLIMIENTO DE ANEXO 5 LINEAMIENTOS TÉCNICOS DE LA GESTIÓN_x000a_DE EQUIPOS BASICOS EXTRAMURALES DE HOGAR del 100 %, en la Actividad Abordaje territorial por que los productos no cumplen con lo descrito en los lineamientos debido a que se evidencio 52 hallazgos relacionados a usuarios con campos de observación en blanco,  alertas en signos vitales sin gestión del riesgo y errores en derivaciones"/>
    <s v="·         Para el producto 2 de abordaje territorial no se acepta glosa en cuanto a la calidad, puesto que se ha trabajado en continuo fortalecimiento de capacidades, acompañamientos en campo, revisión de firmas, aplicativo gittaps. Se realizaron las visitas en domicilio y valoración completa. "/>
    <n v="0"/>
    <s v="Se mantiene GLOSA del 100% POR INCUMPLIMIENTO DE ANEXO 5 LINEAMIENTOS TÉCNICOS DE LA GESTIÓN DE EQUIPOS BASICOS EXTRAMURALES DE HOGAR. Debido a que la Subred no presento soportes que subsanen los hallazgos identificados en el proceso de seguimiento retrospectivo."/>
    <n v="1923688"/>
    <m/>
    <m/>
    <n v="1923688"/>
  </r>
  <r>
    <n v="151"/>
    <x v="1"/>
    <s v="RETROSPECTIVO"/>
    <n v="2"/>
    <s v="Colectivo"/>
    <s v="2Colectivo"/>
    <s v="Abordaje Territorial"/>
    <s v="Familia"/>
    <s v="Subred"/>
    <x v="6"/>
    <x v="4"/>
    <s v="2ColectivoF. ABRIL"/>
    <s v="Adriana Gissethe Pardo Aguas"/>
    <n v="36994"/>
    <n v="6263"/>
    <n v="231693422"/>
    <x v="0"/>
    <n v="1"/>
    <n v="23"/>
    <n v="850862"/>
    <s v="Se genera GLOSA POR INCUMPLIMIENTO DE ANEXO 5 LINEAMIENTOS TÉCNICOS DE LA GESTIÓN_x000a_DE EQUIPOS BASICOS EXTRAMURALES DE HOGAR del 100 %, en la Actividad Abordaje territorial por que los productos no cumplen con lo descrito en los lineamientos debido a que se evidencio 23 hallazgos relacionados a usuarios con campos de observación en blanco, alertas en signos vitales sin gestión del riesgo y soportes incompletos en jornadas de apropiación territorial._x000a_"/>
    <s v="·         Para el producto 2 de abordaje territorial no se acepta glosa en cuanto a la calidad, puesto que se ha trabajado en continuo fortalecimiento de capacidades, acompañamientos en campo, revisión de firmas, aplicativo gittaps. Se realizaron las visitas en domicilio y valoración completa. "/>
    <n v="0"/>
    <s v="Se mantiene GLOSA del 100% POR INCUMPLIMIENTO DE ANEXO 5 LINEAMIENTOS TÉCNICOS DE LA GESTIÓN DE EQUIPOS BASICOS EXTRAMURALES DE HOGAR. Debido a que la Subred no presento soportes que subsanen los hallazgos identificados en el proceso de seguimiento retrospectivo."/>
    <n v="850862"/>
    <m/>
    <m/>
    <n v="850862"/>
  </r>
  <r>
    <n v="152"/>
    <x v="1"/>
    <s v="RETROSPECTIVO"/>
    <n v="2"/>
    <s v="Colectivo"/>
    <s v="2Colectivo"/>
    <s v="Abordaje Territorial"/>
    <s v="Familia"/>
    <s v="Subred"/>
    <x v="6"/>
    <x v="4"/>
    <s v="2ColectivoF. ABRIL"/>
    <s v="Adriana Gissethe Pardo Aguas"/>
    <n v="36994"/>
    <n v="6263"/>
    <n v="231693422"/>
    <x v="1"/>
    <n v="1"/>
    <n v="117.5"/>
    <n v="4346795"/>
    <s v="Se genera GLOSA POR AUSENCIA DE SOPORTES del 100% del valor del producto faltante, en la Actividad abordaje territorial debido a que la subred soporto durante el seguimiento 6145,5 generando una ausencia 117,5."/>
    <s v="No se acepta glosa, en cuanto a la glosa de abordaje territorial factura versus conteo, se radicará oficio con la indicación dispuesta por secretaria de salud, para el conteo de las llamadas realizadas por el perfil promotor. "/>
    <n v="0"/>
    <s v="Se mantiene GLOSA del 100% del valor del producto faltante POR AUSENCIA DE SOPORTES teniendo en cuenta oficio de respuesta con número de radicado 2025-EE-75213 del 29 de julio 2025 con concepto desfavorable."/>
    <n v="4346795"/>
    <m/>
    <m/>
    <n v="4346795"/>
  </r>
  <r>
    <n v="153"/>
    <x v="1"/>
    <s v="RETROSPECTIVO"/>
    <n v="3"/>
    <s v="Colectivo"/>
    <s v="3Colectivo"/>
    <s v="Abordaje Territorial en Zonas de Ruralidad Cercana"/>
    <s v="Familia"/>
    <s v="Subred"/>
    <x v="3"/>
    <x v="2"/>
    <s v="3ColectivoD. FEBRERO"/>
    <s v="Adriana Gissethe Pardo Aguas"/>
    <n v="46242"/>
    <n v="12"/>
    <n v="554904"/>
    <x v="0"/>
    <n v="1"/>
    <n v="10"/>
    <n v="462420"/>
    <s v="Se genera GLOSA POR INCUMPLIMIENTO DE ANEXO 5 LINEAMIENTOS TÉCNICOS DE LA GESTIÓN_x000a_DE EQUIPOS BASICOS EXTRAMURALES DE HOGAR del 100 %, en la Actividad Abordaje Territorial en Zonas de Ruralidad Cercana por que los productos no cumplen con lo descrito en los lineamientos debido a que se evidencio 10 hallazgos relacionados a usuarios con campos de observación en blanco, alertas en signos vitales sin gestión del riesgo, sin compromisos, sin plan de cuidado."/>
    <s v="·         Para el producto 2 de abordaje territorial no se acepta glosa en cuanto a la calidad, puesto que se ha trabajado en continuo fortalecimiento de capacidades, acompañamientos en campo, revisión de firmas, aplicativo gittaps. Se realizaron las visitas en domicilio y valoración completa. "/>
    <n v="0"/>
    <s v="Se mantiene GLOSA del 100% POR INCUMPLIMIENTO DE ANEXO 5 LINEAMIENTOS TÉCNICOS DE LA GESTIÓN DE EQUIPOS BASICOS EXTRAMURALES DE HOGAR. Debido a que la Subred no presento soportes que subsanen los hallazgos identificados en el proceso de seguimiento retrospectivo."/>
    <n v="462420"/>
    <m/>
    <m/>
    <n v="462420"/>
  </r>
  <r>
    <n v="154"/>
    <x v="1"/>
    <s v="RETROSPECTIVO"/>
    <n v="20"/>
    <s v="Colectivo"/>
    <s v="20Colectivo"/>
    <s v="Plan de Cuidado Familiar en Zonas de Ruralidad Cercana"/>
    <s v="Sesión de abordaje familiar"/>
    <s v="Subred"/>
    <x v="3"/>
    <x v="2"/>
    <s v="20ColectivoD. FEBRERO"/>
    <s v="Adriana Gissethe Pardo Aguas"/>
    <n v="225420"/>
    <n v="63"/>
    <n v="14201460"/>
    <x v="1"/>
    <n v="1"/>
    <n v="1"/>
    <n v="225420"/>
    <s v="Se genera GLOSA POR AUSENCIA DE SOPORTES del 100% del valor del producto faltante, en la actividad Plan de Cuidado Familiar en Zonas de Ruralidad Cercana debido a que la subred soporto durante el seguimiento 62 sesiones generando una ausencia 1."/>
    <s v="no se acepta glosa, se realizara ajuste al informe de gestion"/>
    <n v="0"/>
    <s v="Se mantiene GLOSA del 100% del valor del producto faltante POR AUSENCIA DE SOPORTES debido a que la Subred no presento soportes que subsanen los hallazgos identificados en   proceso de seguimiento retrospectivo"/>
    <n v="225420"/>
    <m/>
    <m/>
    <n v="225420"/>
  </r>
  <r>
    <n v="155"/>
    <x v="1"/>
    <s v="RETROSPECTIVO"/>
    <n v="42"/>
    <s v="Gestión EBEH"/>
    <s v="42Gestión EBEH"/>
    <s v="Comité de Cuidado_Perfiles Técnico 1_Técnicos en salud y ciencias ambientales"/>
    <s v="Avance mensual al plan de acción "/>
    <s v="Subred"/>
    <x v="6"/>
    <x v="4"/>
    <s v="42Gestión EBEHF. ABRIL"/>
    <s v="Adriana Gissethe Pardo Aguas"/>
    <n v="443928"/>
    <n v="133"/>
    <n v="59042424"/>
    <x v="1"/>
    <n v="1"/>
    <n v="4.729166666667"/>
    <n v="2099410"/>
    <s v="Se genera GLOSA POR AUSENCIA DE SOPORTES del 100% del valor del producto faltante, en la actividad Comité de Cuidado Perfiles Técnico 1_Técnicos en salud y ciencias ambientales debido a que la subred soporto durante el seguimiento 128,270833333333 generando una ausencia 4,729166666667."/>
    <s v="No se acepta glosa, se realizara ajsute a la ppp"/>
    <n v="0"/>
    <s v="Se mantiene GLOSA del 100% del valor del producto faltante POR AUSENCIA DE SOPORTES debido a que la Subred no presento soportes que subsanen los hallazgos identificados en   proceso de seguimiento retrospectivo"/>
    <n v="2099410"/>
    <m/>
    <m/>
    <n v="2099410"/>
  </r>
  <r>
    <n v="156"/>
    <x v="1"/>
    <s v="RETROSPECTIVO"/>
    <n v="2"/>
    <s v="Colectivo"/>
    <s v="2Colectivo"/>
    <s v="Abordaje Territorial"/>
    <s v="Familia"/>
    <s v="Subred"/>
    <x v="3"/>
    <x v="2"/>
    <s v="2ColectivoD. FEBRERO"/>
    <s v="Adriana Gissethe Pardo Aguas"/>
    <n v="36994"/>
    <n v="6269"/>
    <n v="231915386"/>
    <x v="3"/>
    <n v="1"/>
    <n v="48.880605344932597"/>
    <n v="1808289"/>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_x000a__x000a_Luz Omaira Martínez Galeano 12 horas _x000a_Daniela Mosquera Córdoba 20 horas _x000a_Lizeth Randal Londoño Comba 20 horas _x000a_Maria Yohana Mondragón Vaca 67 horas _x000a_Leidy Yelena Ocampo Estrada 12 horas._x000a__x000a_Para un total de horas para técnico de 131 horas."/>
    <s v="No se acepta glosa, se va a realizar el pago de los honorarios pendientes."/>
    <n v="0"/>
    <s v="Se mantiene glosa por pago de honorarios al talento humano, teniendo en cuenta que la Subred Centro Oriente   no presento soportes que subsanen los hallazgos identificados en   proceso de seguimiento retrospectivo"/>
    <n v="1808289"/>
    <m/>
    <m/>
    <n v="1808289"/>
  </r>
  <r>
    <n v="157"/>
    <x v="1"/>
    <s v="RETROSPECTIVO"/>
    <n v="2"/>
    <s v="Colectivo"/>
    <s v="2Colectivo"/>
    <s v="Abordaje Territorial"/>
    <s v="Familia"/>
    <s v="Subred"/>
    <x v="4"/>
    <x v="3"/>
    <s v="2ColectivoE. MARZO"/>
    <s v="Adriana Gissethe Pardo Aguas"/>
    <n v="36994"/>
    <n v="8662"/>
    <n v="320442028"/>
    <x v="3"/>
    <n v="1"/>
    <n v="89.925388458998"/>
    <n v="3326700"/>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_x000a_Diana Alexandra Aya Ariza 23 horas _x000a_Jenny Katherine Sabogal Moreno 28 horas _x000a_Maria Yohana Mondragón Vaca 90 horas _x000a_Elkin Alexander Capera Cerquera 54 horas _x000a_Leidy Yelena Ocampo Estrada 10 horas _x000a_Diana Marcela Villalba Moreno 25 horas_x000a_Ana Lorena Flórez Castañeda 10 horas _x000a_Para un total de horas para técnico de 241 horas. _x000a_"/>
    <s v="No se acepta glosa, se va a realizar el pago de los honorarios pendientes."/>
    <n v="0"/>
    <s v="Se mantiene glosa por pago de honorarios al talento humano, teniendo en cuenta que la Subred Centro Oriente   no presento soportes que subsanen los hallazgos identificados en   proceso de seguimiento retrospectivo"/>
    <n v="3326700"/>
    <m/>
    <m/>
    <n v="3326700"/>
  </r>
  <r>
    <n v="158"/>
    <x v="1"/>
    <s v="RETROSPECTIVO"/>
    <n v="2"/>
    <s v="Colectivo"/>
    <s v="2Colectivo"/>
    <s v="Abordaje Territorial"/>
    <s v="Familia"/>
    <s v="Subred"/>
    <x v="6"/>
    <x v="4"/>
    <s v="2ColectivoF. ABRIL"/>
    <s v="Adriana Gissethe Pardo Aguas"/>
    <n v="36994"/>
    <n v="6263"/>
    <n v="231693422"/>
    <x v="3"/>
    <n v="1"/>
    <n v="41.000532401259001"/>
    <n v="1516774"/>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 Maria Mercedes Jacanamijoy Guerrero 39 horas _x000a_• Diego Fernando Pulido Pérez 30 horas_x000a_• Yeimy Yohana Romero Barón 41 horas_x000a_Para un total de horas para técnico de 110 horas.  _x000a__x000a_"/>
    <s v="No se acepta glosa, se va a realizar el pago de los honorarios pendientes."/>
    <n v="1516774"/>
    <s v="Se levanta glosa parcialmente por pago de honorarios al talento humano, teniendo en cuenta que la Subred Centro Oriente presentó el comprobante de pago del técnico 1:_x000a_• Yeimy Yohana Romero Barón 41 horas_x000a_"/>
    <n v="0"/>
    <m/>
    <m/>
    <n v="0"/>
  </r>
  <r>
    <n v="159"/>
    <x v="1"/>
    <s v="RETROSPECTIVO"/>
    <n v="8"/>
    <s v="Colectivo"/>
    <s v="8Colectivo"/>
    <s v="Plan de Cuidado Familiar - RBC para el bienestar de población con discapacidad y sus cuidadores"/>
    <s v="Sesión de abordaje familiar"/>
    <s v="Subred"/>
    <x v="5"/>
    <x v="4"/>
    <s v="8ColectivoG. ABRIL REDISTRIBUCIÓN 2024"/>
    <s v="Mayra Alejandra Gordillo Rodriguez"/>
    <n v="58232"/>
    <n v="110"/>
    <n v="6405520"/>
    <x v="3"/>
    <n v="1"/>
    <n v="17.3331329853002"/>
    <n v="1009343"/>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descritos debido a que se evidencio el no pago de honorarios al siguiente profesional universitario 2:_x000a__x000a_1._x0009_Yeny Casallas Roncancio CC: 52274534; 45 horas."/>
    <s v="·         No se acepta glosa g1 se realiza pago de honorarios. Producto 5 y producto 8"/>
    <n v="1009343"/>
    <s v="Se levanta glosa por pago de honorarios al talento humano teniendo en cuenta que la Subred Centro Oriente presento comprobante de pago donde se evidencia el pago al profesional universitario 2: Yeny Casallas Roncancio CC: 52274534; 45 horas."/>
    <n v="0"/>
    <m/>
    <m/>
    <n v="0"/>
  </r>
  <r>
    <n v="160"/>
    <x v="1"/>
    <s v="RETROSPECTIVO"/>
    <n v="21"/>
    <s v="Individual"/>
    <s v="21Individual"/>
    <s v="Grupos de Familias para el Bienestar por Medicina General"/>
    <s v="Sesión individual"/>
    <s v="Subred"/>
    <x v="3"/>
    <x v="2"/>
    <s v="21IndividualD. FEBRERO"/>
    <s v="Rosa Helena Gomez Mendez"/>
    <n v="158298"/>
    <n v="22"/>
    <n v="3482556"/>
    <x v="0"/>
    <n v="1"/>
    <n v="8"/>
    <n v="1266384"/>
    <s v="Se genera GLOSA POR INCUMPLIMIENTO DE ANEXO 5 LINEAMIENTOS TÉCNICOS DE LA GESTIÓN DE EQUIPOS BASICOS EXTRAMURALES DE HOGAR del 100% del valor ejecutado en los productos en donde se evidenciaron los siguientes  hallazgos no contaba con la convocaría, usuarios duplicados en sesiones, inconsistencias en el cargue de soporte en físico vs aplicativo listado sin relatoría, con duplicidad de las intervenciones, sin cargue de la intervención al aplicativo GTAPS  en 8 sesiones grupales "/>
    <s v="no se acepta glosa, se contaba con la planeación, ficha técnica, la educación, cargue en aplicativo GITAPS, se solicita glosar solo un grupo."/>
    <n v="0"/>
    <s v="Se mantiene la glosa del 100% por incumplimiento de anexo 5 lineamientos técnicos de la gestión de equipos básicos extramurales de hogar del valor ejecutado teniendo en cuenta que la subred no presenta soportes que subsanen los hallazgos identificados en el periodo de seguimiento."/>
    <n v="1266384"/>
    <m/>
    <m/>
    <n v="1266384"/>
  </r>
  <r>
    <n v="161"/>
    <x v="1"/>
    <s v="RETROSPECTIVO"/>
    <n v="50"/>
    <s v="Gestión EBEH"/>
    <s v="50Gestión EBEH"/>
    <s v="Microgestión de la salud pública, de los Equipos Básicos Extramurales de Hogar “Bienestar para nuestro hogar&quot; "/>
    <s v="Avance mensual al plan de acción "/>
    <s v="Subred"/>
    <x v="4"/>
    <x v="3"/>
    <s v="50Gestión EBEHE. MARZO"/>
    <s v="Myriam Paola Torres Ochoa"/>
    <n v="7231936"/>
    <n v="8"/>
    <n v="57855488"/>
    <x v="1"/>
    <n v="1"/>
    <n v="0.16304347826086901"/>
    <n v="1179120"/>
    <s v="Se genera GLOSA del 100% del valor del producto faltante POR AUSENCIA DE SOPORTES, debido a que los productos reportados como desarrollados en el informe de gestión, no fueron soportados en el seguimiento retrospectivo, se evidenció 0,163043478260869 soportes faltantes."/>
    <s v="no se acepta glosa, se realizara ajuste al informe de gestion"/>
    <n v="0"/>
    <s v="Se mantiene glosa del 100% del valor ejecutado de los productos en donde se evidencio el hallazgo por el producto 50 Microgestión de la salud pública, de los Equipos Básicos Extramurales de Hogar “Bienestar para nuestro hogar&quot; por ausencia de soportes, teniendo en cuenta que la Subred Centro Oriente no presenta soportes que subsanen los hallazgos evidenciados por el equipo de seguimiento."/>
    <n v="1179120"/>
    <m/>
    <m/>
    <n v="1179120"/>
  </r>
  <r>
    <n v="162"/>
    <x v="2"/>
    <s v="RETROSPECTIVO"/>
    <n v="4"/>
    <s v="Colectivo"/>
    <s v="4Colectivo"/>
    <s v="Plan de Cuidado Familiar - Cuidado y Bienestar"/>
    <s v="Sesión de abordaje familiar"/>
    <s v="Subred"/>
    <x v="7"/>
    <x v="5"/>
    <s v="4ColectivoJ.MAYO REDISTRIBUCIÓN 2025"/>
    <s v="Rosa Helena Gomez Mendez"/>
    <n v="60112"/>
    <n v="564.77"/>
    <n v="33949454.240000002"/>
    <x v="0"/>
    <n v="1"/>
    <n v="56"/>
    <n v="3366272"/>
    <s v="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campo de observaciones en blanco, en los cierres no realizar la evaluación de los compromisos, usuarios sin remisión y o activación de ruta, reporte de seguimiento al tratamiento de sífilis inadecuado, error en reporte de la formulas obstétricas, se identificaron  un total de  56 hallazgos en el plan de cuidado familiar."/>
    <s v="No se acepta glosa, puesto que no se tiene en cuenta la actividad completa, abordaje integral a la familia, concertación, implementación y cierres, se realizó la gestión integral del riesgo, desplazamiento en campo, diligencimiento de formato de firmas, aplicativo GITAPPS, canalizaciones, evaluación de compromisos, se cumplió el objetivo del programa."/>
    <n v="0"/>
    <s v="Se mantiene la glosa del 100% por incumplimiento de anexo 5 lineamientos técnicos de la gestión de equipos básicos extramurales de hogar del valor ejecutado en los productos en donde se evidenciaron los siguientes  hallazgos."/>
    <n v="3366272"/>
    <m/>
    <m/>
    <n v="3366272"/>
  </r>
  <r>
    <n v="163"/>
    <x v="2"/>
    <s v="RETROSPECTIVO"/>
    <n v="4"/>
    <s v="Colectivo"/>
    <s v="4Colectivo"/>
    <s v="Plan de Cuidado Familiar - Cuidado y Bienestar"/>
    <s v="Sesión de abordaje familiar"/>
    <s v="Subred"/>
    <x v="8"/>
    <x v="6"/>
    <s v="4ColectivoL. JUNIO ADICIÓN 2025"/>
    <s v="Rosa Helena Gomez Mendez"/>
    <n v="60112"/>
    <n v="608.08169999999996"/>
    <n v="36553007.150399998"/>
    <x v="0"/>
    <n v="1"/>
    <n v="26"/>
    <n v="1562912"/>
    <s v="Se genera GLOSA POR INCUMPLIMIENTO DE ANEXO 5 LINEAMIENTOS TÉCNICOS DE LA GESTIÓN DE EQUIPOS BASICOS EXTRAMURALES DE HOGAR del 100% del valor ejecutado en los productos en donde se evidenciaron los siguientes  hallazgos: inconsistencias frente a usuarios en el proceso de caracterización por el mismo perfil en meses diferentes, cierres sin evaluación de compromisos, canalización posterior a la intervención, no activación de ruta, usuarios con glucometrías elevadas sin gestión del riesgo, inconsistencias en el campo de observaciones, un total de 26 intervenciones."/>
    <s v="No se acepta glosa, puesto que no se tiene en cuenta la actividad completa, abordaje integral a la familia, concertación, implementación y cierres, se realizó la gestión integral del riesgo, desplazamiento en campo, diligencimiento de formato de firmas, aplicativo GITAPPS, canalizaciones, evaluación de compromisos, se cumplió el objetivo del programa."/>
    <n v="0"/>
    <s v="Se mantiene la glosa del 100% por incumplimiento de anexo 5 lineamientos técnicos de la gestión de equipos básicos extramurales de hogar del valor ejecutado en los productos en donde se evidenciaron los siguientes  hallazgos."/>
    <n v="1562912"/>
    <m/>
    <m/>
    <n v="1562912"/>
  </r>
  <r>
    <n v="164"/>
    <x v="2"/>
    <s v="RETROSPECTIVO"/>
    <n v="12"/>
    <s v="Individual"/>
    <s v="12Individual"/>
    <s v="Plan de Cuidado Individual - Medicina General"/>
    <s v="Sesión individual"/>
    <s v="Subred"/>
    <x v="7"/>
    <x v="5"/>
    <s v="12IndividualJ.MAYO REDISTRIBUCIÓN 2025"/>
    <s v="Rosa Helena Gomez Mendez"/>
    <n v="79149"/>
    <n v="324.42"/>
    <n v="25677518.580000002"/>
    <x v="0"/>
    <n v="1"/>
    <n v="72"/>
    <n v="5698728"/>
    <s v="Se genera GLOSA POR INCUMPLIMIENTO DE ANEXO 5 LINEAMIENTOS TÉCNICOS DE LA GESTIÓN DE EQUIPOS BASICOS EXTRAMURALES DE HOGAR del 100% del valor ejecutado en los productos en donde se evidenciaron los siguientes  hallazgos: inconsistencias en el archivo plano vs el soporte en físico en las fechas de intervención, no cuentan con soporte en físico se evidencio cargue al aplicativo, error en datos reportados como número de documento, ID familiar y número de predio  un total de 72 hallazgos en el plan de cuidado individual medicina general."/>
    <s v="No se acepta glosa ya que se realizaron las facturas correspondientes a la EAPB, se contaba con codigo de admisión y codigo de facturación, diligenciamiento de historia clinica, diligenciamiento del aplicativo GITAPPS, diligenciamiento de planillas de firmas."/>
    <n v="0"/>
    <s v="Se mantiene la glosa del 100% por incumplimiento de anexo 5 lineamientos técnicos de la gestión de equipos básicos extramurales de hogar del valor ejecutado en los productos en donde se evidenciaron los hallazgos"/>
    <n v="5698728"/>
    <m/>
    <m/>
    <n v="5698728"/>
  </r>
  <r>
    <n v="165"/>
    <x v="2"/>
    <s v="RETROSPECTIVO"/>
    <n v="12"/>
    <s v="Individual"/>
    <s v="12Individual"/>
    <s v="Plan de Cuidado Individual - Medicina General"/>
    <s v="Sesión individual"/>
    <s v="Subred"/>
    <x v="8"/>
    <x v="6"/>
    <s v="12IndividualL. JUNIO ADICIÓN 2025"/>
    <s v="Rosa Helena Gomez Mendez"/>
    <n v="79149"/>
    <n v="319.26"/>
    <n v="25269109.739999998"/>
    <x v="0"/>
    <n v="1"/>
    <n v="61"/>
    <n v="4828089"/>
    <s v="Se genera GLOSA POR INCUMPLIMIENTO DE ANEXO 5 LINEAMIENTOS TÉCNICOS DE LA GESTIÓN DE EQUIPOS BASICOS EXTRAMURALES DE HOGAR del 100% del valor ejecutado en los productos en donde se evidenciaron los siguientes  hallazgos: inconsistencias en el archivo plano vs el soporte en físico en las fechas de intervención, no cuentan con soporte en físico se evidencio cargue al aplicativo, error en datos reportados como número de documento, ID familiar y número de predio  un total de (61) atenciones. _x000a_"/>
    <s v="No se acepta glosa ya que se realizaron las facturas correspondientes a la EAPB, se contaba con codigo de admisión y codigo de facturación, diligenciamiento de historia clinica, diligenciamiento del aplicativo GITAPPS, diligenciamiento de planillas de firmas."/>
    <n v="0"/>
    <s v="Se mantiene la glosa del 100% por incumplimiento de anexo 5 lineamientos técnicos de la gestión de equipos básicos extramurales de hogar del valor ejecutado en los productos en donde se evidenciaron los hallazgos."/>
    <n v="4828089"/>
    <m/>
    <m/>
    <n v="4828089"/>
  </r>
  <r>
    <n v="166"/>
    <x v="2"/>
    <s v="RETROSPECTIVO"/>
    <n v="12"/>
    <s v="Individual"/>
    <s v="12Individual"/>
    <s v="Plan de Cuidado Individual - Medicina General"/>
    <s v="Sesión individual"/>
    <s v="Subred"/>
    <x v="8"/>
    <x v="6"/>
    <s v="12IndividualL. JUNIO ADICIÓN 2025"/>
    <s v="Rosa Helena Gomez Mendez"/>
    <n v="79149"/>
    <n v="319.26"/>
    <n v="25269109.739999998"/>
    <x v="1"/>
    <n v="1"/>
    <n v="7"/>
    <n v="554043"/>
    <s v="Se genera GLOSA del 100% del valor del producto faltante POR AUSENCIA DE SOPORTES, porque los productos reportados como desarrollados en el informe de gestión, la subred durante el seguimiento no soporto 7 soportes de atención individual."/>
    <s v="No se acepta glosa porque se puede realizar ajuste al informe de gestión ya que se presento inconsistencias entre lo reportado y soportado, mas no es por ausencia, es por inconsistencia al informe de gestion "/>
    <n v="0"/>
    <s v="Se mantiene la glosa del 100% del valor del producto faltante por ausencia de soportes."/>
    <n v="554043"/>
    <m/>
    <m/>
    <n v="554043"/>
  </r>
  <r>
    <n v="167"/>
    <x v="2"/>
    <s v="RETROSPECTIVO"/>
    <n v="47"/>
    <s v="Gestión EBEH"/>
    <s v="47Gestión EBEH"/>
    <s v="Comité de Cuidado_Agentes de cambio y gestores comunitarios"/>
    <s v="Avance mensual al plan de acción "/>
    <s v="Subred"/>
    <x v="7"/>
    <x v="5"/>
    <s v="47Gestión EBEHJ.MAYO REDISTRIBUCIÓN 2025"/>
    <s v="Rosa Helena Gomez Mendez"/>
    <n v="277440"/>
    <n v="4.2166666670000001"/>
    <n v="1169872.0000924801"/>
    <x v="1"/>
    <n v="1"/>
    <n v="0.136110175106432"/>
    <n v="37762"/>
    <s v="Se genera GLOSA del 100% del valor del producto faltante POR AUSENCIA DE SOPORTES, porque los productos reportados como desarrollados en el informe de gestión, la subred durante el seguimiento soporto 3,05164646829394 generando una ausencia de  0,0683535317060647 soportes"/>
    <s v="No se acepta glosa porque se puede realizar ajuste al informe de gestión ya que se presento inconsistencias entre lo reportado y soportado, mas no es por ausencia, es por inconsistencia al informe de gestion "/>
    <n v="0"/>
    <s v="Se mantiene la glosa del 100% del valor del producto faltante por ausencia de soportes."/>
    <n v="37762"/>
    <m/>
    <m/>
    <n v="37762"/>
  </r>
  <r>
    <n v="168"/>
    <x v="2"/>
    <s v="RETROSPECTIVO"/>
    <n v="47"/>
    <s v="Gestión EBEH"/>
    <s v="47Gestión EBEH"/>
    <s v="Comité de Cuidado_Agentes de cambio y gestores comunitarios"/>
    <s v="Avance mensual al plan de acción "/>
    <s v="Subred"/>
    <x v="8"/>
    <x v="6"/>
    <s v="47Gestión EBEHL. JUNIO ADICIÓN 2025"/>
    <s v="Rosa Helena Gomez Mendez"/>
    <n v="277440"/>
    <n v="4.9800000000000004"/>
    <n v="1381651.2000000002"/>
    <x v="1"/>
    <n v="1"/>
    <n v="0.19027969297245001"/>
    <n v="52791"/>
    <s v="Se genera GLOSA del 100% del valor del producto faltante POR AUSENCIA DE SOPORTES, porque los productos reportados como desarrollados en el informe de gestión, la subred durante el seguimiento soporto 4,78972030702755 generando una ausencia de 0,19027969297245 soportes."/>
    <s v="No se acepta glosa porque se puede realizar ajuste al informe de gestión ya que se presento inconsistencias entre lo reportado y soportado, mas no es por ausencia, es por inconsistencia al informe de gestion "/>
    <n v="0"/>
    <s v="Se mantiene la glosa del 100% del valor del producto faltante por ausencia de soportes."/>
    <n v="52791"/>
    <m/>
    <m/>
    <n v="52791"/>
  </r>
  <r>
    <n v="169"/>
    <x v="2"/>
    <s v="RETROSPECTIVO"/>
    <n v="51"/>
    <s v="Gestión EBEH"/>
    <s v="51Gestión EBEH"/>
    <s v="Apoyo a la microgestión de los Equipos Equipos Básicos Extramurales de Hogar"/>
    <s v="Avance mensual al plan de acción "/>
    <s v="Subred"/>
    <x v="8"/>
    <x v="6"/>
    <s v="51Gestión EBEHL. JUNIO ADICIÓN 2025"/>
    <s v="Rosa Helena Gomez Mendez"/>
    <n v="3403448"/>
    <n v="3.12"/>
    <n v="10618757.76"/>
    <x v="1"/>
    <n v="1"/>
    <n v="6.8353531706064702E-2"/>
    <n v="232638"/>
    <s v="Se genera GLOSA del 100% del valor del producto faltante POR AUSENCIA DE SOPORTES, porque los productos reportados como desarrollados en el informe de gestión, la subred durante el seguimiento soporto 3,05164646829394 generando una ausencia de  0,0683535317060647 soportes"/>
    <s v="No se acepta glosa porque se puede realizar ajuste al informe de gestión ya que se presento inconsistencias entre lo reportado y soportado, mas no es por ausencia, es por inconsistencia al informe de gestion "/>
    <n v="0"/>
    <s v="Se mantiene la glosa del 100% del valor del producto faltante por ausencia de soportes."/>
    <n v="232638"/>
    <m/>
    <m/>
    <n v="232638"/>
  </r>
  <r>
    <n v="170"/>
    <x v="2"/>
    <s v="RETROSPECTIVO"/>
    <n v="4"/>
    <s v="Colectivo"/>
    <s v="4Colectivo"/>
    <s v="Plan de Cuidado Familiar - Cuidado y Bienestar"/>
    <s v="Sesión de abordaje familiar"/>
    <s v="Subred"/>
    <x v="7"/>
    <x v="5"/>
    <s v="4ColectivoJ.MAYO REDISTRIBUCIÓN 2025"/>
    <s v="Rosa Helena Gomez Mendez"/>
    <n v="60112"/>
    <n v="564.77"/>
    <n v="33949454.240000002"/>
    <x v="5"/>
    <n v="1"/>
    <n v="11"/>
    <n v="661232"/>
    <s v="Se genera GLOSA del 100% sobre el valor unitario que aparece en la PPP  POR BASES DE DATOS O APLICATIVOS acorde el concepto técnico de calidad emitido por secretaria Distrital de Salud; donde se evidencio que la salida de información de DNT no alcanzo el mínimo de satisfacción establecido del 95%; su porcentaje de satisfacción es de 90,5%, por lo tanto, se genera el hallazgo corresponde a  4.5 % que equivale a 11 sesiones Plan de Cuidado Familiar - Cuidado y Bienestar del evento de DNT para el perfil de enfermería."/>
    <s v="No se acepta glosa, la base de datos logro la validación del 95% en la primera revsión, la subred asumio que estaba con la calidad requerida. "/>
    <n v="0"/>
    <s v="Se mantiene la glosa del 100% sobre el valor unitario que aparece en la PPP  POR BASES DE DATOS O APLICATIVOS acorde el concepto técnico de calidad emitido por secretaria Distrital de Salud."/>
    <n v="661232"/>
    <m/>
    <m/>
    <n v="661232"/>
  </r>
  <r>
    <n v="171"/>
    <x v="2"/>
    <s v="RETROSPECTIVO"/>
    <n v="4"/>
    <s v="Colectivo"/>
    <s v="4Colectivo"/>
    <s v="Plan de Cuidado Familiar - Cuidado y Bienestar"/>
    <s v="Sesión de abordaje familiar"/>
    <s v="Subred"/>
    <x v="7"/>
    <x v="5"/>
    <s v="4ColectivoJ.MAYO REDISTRIBUCIÓN 2025"/>
    <s v="Rosa Helena Gomez Mendez"/>
    <n v="60112"/>
    <n v="564.77"/>
    <n v="33949454.240000002"/>
    <x v="3"/>
    <n v="1"/>
    <n v="4.4776124422816501"/>
    <n v="269158"/>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es universitario 2, Camila Andrea Venegas Varela 12 horas. "/>
    <s v="No se acepta glosa, se realiza ajuste a la base de talento humano y se radica el ajuste con numero de oficio 2025ER40386"/>
    <n v="269158"/>
    <s v="Se levanta la glosa del 100%  de pago de honorarios  de un profesional universitario 2  Camila Andrea Venegas Varela 12 horas la subred aporto el comprobante de pago de honorarios. "/>
    <n v="0"/>
    <m/>
    <m/>
    <n v="0"/>
  </r>
  <r>
    <n v="172"/>
    <x v="2"/>
    <s v="RETROSPECTIVO"/>
    <n v="12"/>
    <s v="Individual"/>
    <s v="12Individual"/>
    <s v="Plan de Cuidado Individual - Medicina General"/>
    <s v="Sesión individual"/>
    <s v="Subred"/>
    <x v="7"/>
    <x v="5"/>
    <s v="12IndividualJ.MAYO REDISTRIBUCIÓN 2025"/>
    <s v="Rosa Helena Gomez Mendez"/>
    <n v="79149"/>
    <n v="324.42"/>
    <n v="25677518.580000002"/>
    <x v="3"/>
    <n v="1"/>
    <n v="3.4560200927172602"/>
    <n v="273541"/>
    <s v="SE GENERA GLOSA POR INCUMPLIMIENTO EN LA UNIDAD BASE DE COSTEO DE LOS PRODUCTOS DE EQUIPOS BASICOS EXTRAMURALES DE HOGAR por la diferencia entre el valor mensual reconocido por la subred y el valor definido por la SDS, de acuerdo con el valor establecido en la columna “1 VALOR BASE 184 HORAS MES”.”  a 1 profesional universitario 3 Victor Jovani Moreno Yepes   un total de  6,9466 horas."/>
    <s v="No se acepta glosa, se realiza ajuste a la base de talento humano y se radica el ajuste con numero de oficio 2025ER40386"/>
    <n v="273541"/>
    <s v="Se levanta la glosa del 100%  de pago de honorarios  de un profesional universitario 3 Victor Jovani Moreno Yepes   un total de  6,9466 horas la subred presento soporte de pago de honorarios."/>
    <n v="0"/>
    <m/>
    <m/>
    <n v="0"/>
  </r>
  <r>
    <n v="173"/>
    <x v="2"/>
    <s v="RETROSPECTIVO"/>
    <n v="5"/>
    <s v="Colectivo"/>
    <s v="5Colectivo"/>
    <s v="Plan de Cuidado Familiar - Bienestar Emocional"/>
    <s v="Sesión de abordaje familiar"/>
    <s v="Subred"/>
    <x v="7"/>
    <x v="5"/>
    <s v="5ColectivoJ.MAYO REDISTRIBUCIÓN 2025"/>
    <s v="Mayra Alejandra Gordillo Rodriguez"/>
    <n v="60112"/>
    <n v="841"/>
    <n v="50554192"/>
    <x v="0"/>
    <n v="1"/>
    <n v="7"/>
    <n v="420784"/>
    <s v="Se genera GLOSA POR INCUMPLIMIENTO DE ANEXO 5 LINEAMIENTOS TÉCNICOS DE LA GESTIÓN DE EQUIPOS BASICOS EXTRAMURALES DE HOGAR del 100% del valor ejecutado en los productos en donde se evidencio el hallazgo, relacionado con incumplimiento de calidad y completitud: No se realiazo activacion de ruta; no se realizo evaluacion de compromisos en el cierre de plan de cuidado familiar, se crearon compromisos en una fecha que no reporta seguimiento antes del cierre, no se realizo notificacion a SIVIM y se realizo tamizaje COPE  1 mes despues del cierre. Se identificaron hallazgos en 7 sesiones."/>
    <s v="No se acepta glosa, el profesional de psioclogía realizo un abordaje integral a la familia con la osbervación correspondiente al evento en salud mental, implementando un tiempo de 2 horas en cada visita, mas desplazamiento, diligencimiento de gitapps y formato de firmas,. Los tamizajes COPE se encontraban cargados como lo solicita el lineamiento a la caracterización y cierre."/>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420784"/>
    <m/>
    <m/>
    <n v="420784"/>
  </r>
  <r>
    <n v="174"/>
    <x v="2"/>
    <s v="RETROSPECTIVO"/>
    <n v="5"/>
    <s v="Colectivo"/>
    <s v="5Colectivo"/>
    <s v="Plan de Cuidado Familiar - Bienestar Emocional"/>
    <s v="Sesión de abordaje familiar"/>
    <s v="Subred"/>
    <x v="8"/>
    <x v="6"/>
    <s v="5ColectivoL. JUNIO ADICIÓN 2025"/>
    <s v="Mayra Alejandra Gordillo Rodriguez"/>
    <n v="60112"/>
    <n v="1045.2"/>
    <n v="62829062.400000006"/>
    <x v="0"/>
    <n v="1"/>
    <n v="9"/>
    <n v="541008"/>
    <s v="Se genera GLOSA POR INCUMPLIMIENTO DE ANEXO 5 LINEAMIENTOS TÉCNICOS DE LA GESTIÓN DE EQUIPOS BASICOS EXTRAMURALES DE HOGAR del 100% del valor ejecutado en los productos en donde se evidencio el hallazgo, relacionado con incumplimiento de calidad y completitud: No se realiazo activacion de ruta; no se realizo evaluacion de compromisos en el cierre de plan de cuidado familiar, se crearon compromisos en una fecha que no reporta seguimiento antes del cierre, no se realizo notificacion a SIVIM y se realizo tamizaje COPE  1 mes despues del cierre. Se identificaron hallazgos en 9 sesiones."/>
    <s v="No se acepta glosa, el profesional de psioclogía realizo un abordaje integral a la familia con la osbervación correspondiente al evento en salud mental, implementando un tiempo de 2 horas en cada visita, mas desplazamiento, diligencimiento de gitapps y formato de firmas,. Los tamizajes COPE se encontraban cargados como lo solicita el lineamiento a la caracterización y cierre."/>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541008"/>
    <m/>
    <m/>
    <n v="541008"/>
  </r>
  <r>
    <n v="175"/>
    <x v="2"/>
    <s v="RETROSPECTIVO"/>
    <n v="5"/>
    <s v="Colectivo"/>
    <s v="5Colectivo"/>
    <s v="Plan de Cuidado Familiar - Bienestar Emocional"/>
    <s v="Sesión de abordaje familiar"/>
    <s v="Subred"/>
    <x v="8"/>
    <x v="6"/>
    <s v="5ColectivoL. JUNIO ADICIÓN 2025"/>
    <s v="Mayra Alejandra Gordillo Rodriguez"/>
    <n v="60112"/>
    <n v="1045.2"/>
    <n v="62829062.400000006"/>
    <x v="1"/>
    <n v="1"/>
    <n v="1"/>
    <n v="60112"/>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s v="No se acepta glosa porque se puede realizar ajuste al informe de gestión ya que se presento inconsistencias entre lo reportado y soportado, mas no es por ausencia, es por inconsistencia al informe de gestion "/>
    <n v="0"/>
    <s v="Se mantiene glosa del 100% del valor del producto faltante por ausencia de soportes, teniendo en cuenta que la subred Centro Oriente no presenta soportes que subsanen los hallazgos evidenciados por el equipo de seguimiento."/>
    <n v="60112"/>
    <m/>
    <m/>
    <n v="60112"/>
  </r>
  <r>
    <n v="176"/>
    <x v="2"/>
    <s v="RETROSPECTIVO"/>
    <n v="5"/>
    <s v="Colectivo"/>
    <s v="5Colectivo"/>
    <s v="Plan de Cuidado Familiar - Bienestar Emocional"/>
    <s v="Sesión de abordaje familiar"/>
    <s v="Subred"/>
    <x v="7"/>
    <x v="5"/>
    <s v="5ColectivoJ.MAYO REDISTRIBUCIÓN 2025"/>
    <s v="Mayra Alejandra Gordillo Rodriguez"/>
    <n v="60112"/>
    <n v="841"/>
    <n v="50554192"/>
    <x v="5"/>
    <n v="1"/>
    <n v="53.37"/>
    <n v="3208177"/>
    <s v="Se genera GLOSA del 100% sobre el valor unitario que aparece en la PPP  POR BASES DE DATOS O APLICATIVOS acorde el concepto técnico de calidad emitido por secretaria Distrital de Salud; donde se evidencio que la salida de información Acompañamiento psicosocial no alcanzo el mínimo de satisfacción establecido del 95%; su porcentaje de satisfacción es de 90,5%, por lo anterior, el hallazgo corresponde a  4,5% que equivale a 53,37 sesiones."/>
    <s v="No se acepta glosa, puesto que en a primera validación realizada por la secretaria de salud, la salida de informaci{on contaba con calidad del 95%."/>
    <n v="0"/>
    <s v="Se mantiene glosa del 100% sobre el valor unitario que aparece en la PPP  POR BASES DE DATOS O APLICATIVOS acorde el concepto técnico de calidad emitido por secretaria Distrital de Salud, teniendo en cuenta que la subred Centro Oriente no presenta soportes que subsanen los hallazgos evidenciados."/>
    <n v="3208177"/>
    <m/>
    <m/>
    <n v="3208177"/>
  </r>
  <r>
    <n v="177"/>
    <x v="2"/>
    <s v="RETROSPECTIVO"/>
    <n v="8"/>
    <s v="Colectivo"/>
    <s v="8Colectivo"/>
    <s v="Plan de Cuidado Familiar - RBC para el bienestar de población con discapacidad y sus cuidadores"/>
    <s v="Sesión de abordaje familiar"/>
    <s v="Subred"/>
    <x v="7"/>
    <x v="5"/>
    <s v="8ColectivoJ.MAYO REDISTRIBUCIÓN 2025"/>
    <s v="Mayra Alejandra Gordillo Rodriguez"/>
    <n v="60112"/>
    <n v="49.269999999999996"/>
    <n v="2961718.2399999998"/>
    <x v="0"/>
    <n v="1"/>
    <n v="29"/>
    <n v="1743248"/>
    <s v="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el día que se realizo cierre de plan de cuidado familiar, no se realizó evaluación de compromisos en el cierre de plan de cuidado familiar, no se evidencia cargue de la intervención en el aplicativo GTAPS, se realizo cierre de plan de cuidado familiar sin todas las  sesiones por psicología individual y no se evidencia formato en fisico de la intervención. Se identificaron hallazgos en 29 sesiones."/>
    <s v="No se acepta glosa, puesto que el equipo de rehabilitación basada en la comunidad tiene perfiles con discapacidad visual, deberia ser el ejercicio mas incluyente. Por otro lado, se realizaron las visitas en campo, diligencimiento del formato por parte del terapeuta, no da lugar la glosa por parte del perfil de psioclogía en el producto 8."/>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1743248"/>
    <m/>
    <m/>
    <n v="1743248"/>
  </r>
  <r>
    <n v="178"/>
    <x v="2"/>
    <s v="RETROSPECTIVO"/>
    <n v="8"/>
    <s v="Colectivo"/>
    <s v="8Colectivo"/>
    <s v="Plan de Cuidado Familiar - RBC para el bienestar de población con discapacidad y sus cuidadores"/>
    <s v="Sesión de abordaje familiar"/>
    <s v="Subred"/>
    <x v="9"/>
    <x v="6"/>
    <s v="8ColectivoK. JUNIO REDISTRIBUCIÓN 2025"/>
    <s v="Mayra Alejandra Gordillo Rodriguez"/>
    <n v="60112"/>
    <n v="56.231473078882644"/>
    <n v="3380186.3097177935"/>
    <x v="0"/>
    <n v="1"/>
    <n v="17"/>
    <n v="1021904"/>
    <s v="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el día que se realizo cierre de plan de cuidado familiar, no se realizó evaluación de compromisos en el cierre de plan de cuidado familiar, no se evidencia cargue de la intervención en el aplicativo GTAPS, se realizo cierre de plan de cuidado familiar sin todas las  sesiones por psicología individual y no se evidencia formato en fisico de la intervención. Se identificaron hallazgos en 17 sesiones."/>
    <s v="No se acepta glosa, puesto que el equipo de rehabilitación basada en la comunidad tiene perfiles con discapacidad visual, deberia ser el ejercicio mas incluyente. Por otro lado, se realizaron las visitas en campo, diligencimiento del formato por parte del terapeuta, no da lugar la glosa por parte del perfil de psioclogía en el producto 8."/>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1021904"/>
    <m/>
    <m/>
    <n v="1021904"/>
  </r>
  <r>
    <n v="179"/>
    <x v="2"/>
    <s v="RETROSPECTIVO"/>
    <n v="18"/>
    <s v="Individual"/>
    <s v="18Individual"/>
    <s v="Plan de Cuidado Individual - Mas Bienestar para la persona cuidadora"/>
    <s v="Sesión individual"/>
    <s v="Subred"/>
    <x v="7"/>
    <x v="5"/>
    <s v="18IndividualJ.MAYO REDISTRIBUCIÓN 2025"/>
    <s v="Mayra Alejandra Gordillo Rodriguez"/>
    <n v="147976"/>
    <n v="25.92"/>
    <n v="3835537.9200000004"/>
    <x v="0"/>
    <n v="1"/>
    <n v="4"/>
    <n v="591904"/>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de la información al aplicativo distrital, no se realizo toma de glucometria a usuario cronico y no se evidencio formato fisico de la intervención. Se identificaron hallazgos en 4 sesiones."/>
    <s v="No se acepta glosa, puesto que en los entregables no eta la toma de glucometría, se debió dejar como observación, no se tiene en cuenta las 8 horas del cuidado integral para la persona con discapacidad."/>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591904"/>
    <m/>
    <m/>
    <n v="591904"/>
  </r>
  <r>
    <n v="180"/>
    <x v="2"/>
    <s v="RETROSPECTIVO"/>
    <n v="18"/>
    <s v="Individual"/>
    <s v="18Individual"/>
    <s v="Plan de Cuidado Individual - Mas Bienestar para la persona cuidadora"/>
    <s v="Sesión individual"/>
    <s v="Subred"/>
    <x v="9"/>
    <x v="6"/>
    <s v="18IndividualK. JUNIO REDISTRIBUCIÓN 2025"/>
    <s v="Mayra Alejandra Gordillo Rodriguez"/>
    <n v="147976"/>
    <n v="20.447808392320958"/>
    <n v="3025784.8946620859"/>
    <x v="0"/>
    <n v="1"/>
    <n v="3"/>
    <n v="443928"/>
    <s v="Se genera GLOSA POR INCUMPLIMIENTO DE ANEXO 5 LINEAMIENTOS TÉCNICOS DE LA GESTIÓN DE EQUIPOS BASICOS EXTRAMURALES DE HOGAR del 100% del valor ejecutado en los productos en donde se evidencio el hallazgo, relacionado con incumplimiento de calidad y completitud: No se realizo cargue de la información al aplicativo distrital, no se realizo toma de glucometria a usuario cronico y no se evidencio formato fisico de la intervención. Se identificaron hallazgos en 3 sesiones."/>
    <s v="No se acepta glosa, puesto que en los entregables no eta la toma de glucometría, se debió dejar como observación, no se tiene en cuenta las 8 horas del cuidado integral para la persona con discapacidad."/>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443928"/>
    <m/>
    <m/>
    <n v="443928"/>
  </r>
  <r>
    <n v="181"/>
    <x v="2"/>
    <s v="RETROSPECTIVO"/>
    <n v="49"/>
    <s v="Gestión EBEH"/>
    <s v="49Gestión EBEH"/>
    <s v="Dinamización de las acciones de los Equipos  Equipos Básicos Extramurales de Hogar"/>
    <s v="Avance mensual al plan de acción "/>
    <s v="Subred"/>
    <x v="8"/>
    <x v="6"/>
    <s v="49Gestión EBEHL. JUNIO ADICIÓN 2025"/>
    <s v="Mayra Alejandra Gordillo Rodriguez"/>
    <n v="49772920"/>
    <n v="1.040448"/>
    <n v="51786135.068160005"/>
    <x v="1"/>
    <n v="1"/>
    <n v="5.0296607500548403E-3"/>
    <n v="250341"/>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0,00502966075005484 de soportes faltantes."/>
    <s v="No se acepta glosa porque se puede realizar ajuste al informe de gestión el criterio de glosa no es por ausencia, es por inconsistencia al informe de gestion "/>
    <n v="0"/>
    <s v="Se mantiene glosa del 100% del valor del producto faltante por ausencia de soportes, teniendo en cuenta que la subred Centro Oriente no presenta soportes que subsanen los hallazgos evidenciados por el equipo de seguimiento."/>
    <n v="250341"/>
    <m/>
    <m/>
    <n v="250341"/>
  </r>
  <r>
    <n v="182"/>
    <x v="2"/>
    <s v="RETROSPECTIVO"/>
    <n v="11"/>
    <s v="Colectivo"/>
    <s v="11Colectivo"/>
    <s v="Plan de Cuidado Familiar con enfoque en Vivienda Saludable"/>
    <s v="Sesión de abordaje familiar"/>
    <s v="Subred"/>
    <x v="7"/>
    <x v="5"/>
    <s v="11ColectivoJ.MAYO REDISTRIBUCIÓN 2025"/>
    <s v="Myriam Paola Torres Ochoa"/>
    <n v="36994"/>
    <n v="208.01999999999998"/>
    <n v="7695491.879999999"/>
    <x v="0"/>
    <n v="1"/>
    <n v="4"/>
    <n v="147976"/>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se presentaron diferencias entre lo registrado en las planillas y el aplicativo GTAPS y se realizaron más de 2 sesiones en el mes, incumpliendo con lo estipulado en el lineamiento técnico del producto. Se identificaron hallazgos en 4 sesiones."/>
    <s v="No se acepta glosa, se debe tener en cuenta el abordaje completo realizado, tiempos de la visita, diligenciemiento de aplicativo gitapps, diligenciamiento de la planilla de firmas."/>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
    <n v="147976"/>
    <m/>
    <m/>
    <n v="147976"/>
  </r>
  <r>
    <n v="183"/>
    <x v="2"/>
    <s v="RETROSPECTIVO"/>
    <n v="11"/>
    <s v="Colectivo"/>
    <s v="11Colectivo"/>
    <s v="Plan de Cuidado Familiar con enfoque en Vivienda Saludable"/>
    <s v="Sesión de abordaje familiar"/>
    <s v="Subred"/>
    <x v="8"/>
    <x v="6"/>
    <s v="11ColectivoL. JUNIO ADICIÓN 2025"/>
    <s v="Myriam Paola Torres Ochoa"/>
    <n v="36994"/>
    <n v="231.01482099999998"/>
    <n v="8546162.2880739998"/>
    <x v="0"/>
    <n v="1"/>
    <n v="1"/>
    <n v="36994"/>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se presentaron diferencias entre lo registrado en las planillas y el aplicativo GTAPS y se realizaron más de 2 sesiones en el mes, incumpliendo con lo estipulado en el lineamiento técnico del producto. Se identificaron hallazgos en 1 sesión."/>
    <s v="No se acepta glosa, se debe tener en cuenta el abordaje completo realizado, tiempos de la visita, diligenciemiento de aplicativo gitapps, diligenciamiento de la planilla de firmas."/>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
    <n v="36994"/>
    <m/>
    <m/>
    <n v="36994"/>
  </r>
  <r>
    <n v="184"/>
    <x v="2"/>
    <s v="RETROSPECTIVO"/>
    <n v="11"/>
    <s v="Colectivo"/>
    <s v="11Colectivo"/>
    <s v="Plan de Cuidado Familiar con enfoque en Vivienda Saludable"/>
    <s v="Sesión de abordaje familiar"/>
    <s v="Subred"/>
    <x v="7"/>
    <x v="5"/>
    <s v="11ColectivoJ.MAYO REDISTRIBUCIÓN 2025"/>
    <s v="Myriam Paola Torres Ochoa"/>
    <n v="36994"/>
    <n v="208.01999999999998"/>
    <n v="7695491.879999999"/>
    <x v="1"/>
    <n v="1"/>
    <n v="1"/>
    <n v="36994"/>
    <s v="Se genera GLOSA del 100% del valor del producto faltante POR AUSENCIA DE SOPORTES, debido a que los productos reportados como desarrollados en el informe de gestión, no fueron soportados en el seguimiento retrospectivo, se evidenció 1 soporte faltante."/>
    <s v="No se acepta glosa porque se puede realizar ajuste al informe de gestión el criterio de glosa no es por ausencia, es por inconsistencia al informe de gestion "/>
    <n v="0"/>
    <s v="Se mantiene glosa del 100% del valor ejecutado de los productos en donde se evidencio el hallazgo por el producto 11 Plan de Cuidado Familiar con enfoque en Vivienda Saludable por ausencia de soportes, teniendo en cuenta que la Subred Centro Oriente no presenta soportes que subsanen los hallazgos evidenciados por el equipo de seguimiento."/>
    <n v="36994"/>
    <m/>
    <m/>
    <n v="36994"/>
  </r>
  <r>
    <n v="185"/>
    <x v="2"/>
    <s v="RETROSPECTIVO"/>
    <n v="31"/>
    <s v="Estrategia de abordaje etnico - diferencial"/>
    <s v="31Estrategia de abordaje etnico - diferencial"/>
    <s v="Plan de Cuidado Familiar con Familias Étnicas - Afrodescendientes"/>
    <s v="Sesión de abordaje familiar - Familias  Afrodescendientes"/>
    <s v="Subred"/>
    <x v="7"/>
    <x v="5"/>
    <s v="31Estrategia de abordaje etnico - diferencialJ.MAYO REDISTRIBUCIÓN 2025"/>
    <s v="Myriam Paola Torres Ochoa"/>
    <n v="270507"/>
    <n v="110.85"/>
    <n v="29985700.949999999"/>
    <x v="0"/>
    <n v="1"/>
    <n v="4"/>
    <n v="1082028"/>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no se realizó seguimiento a compromisos en el proceso de cierre del plan de cuido familiar, se presentaron diferencias en los registros realizados en las planillas y el aplicativo GTAPS y se presentó enmendadura en la fecha de una sesión. Se identificó hallazgos en 4 sesión."/>
    <s v="No se acepta glosa, porque la glosa se esta cobrando por unidad completa, cuando corresponde a un seguimiento acorde al perfil que lo ejecuto, adicional no se tiene en cuenta el proceso de alistamiento y un perfil diferencial."/>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
    <n v="1082028"/>
    <m/>
    <m/>
    <n v="1082028"/>
  </r>
  <r>
    <n v="186"/>
    <x v="2"/>
    <s v="RETROSPECTIVO"/>
    <n v="31"/>
    <s v="Estrategia de abordaje etnico - diferencial"/>
    <s v="31Estrategia de abordaje etnico - diferencial"/>
    <s v="Plan de Cuidado Familiar con Familias Étnicas - Afrodescendientes"/>
    <s v="Sesión de abordaje familiar - Familias  Afrodescendientes"/>
    <s v="Subred"/>
    <x v="8"/>
    <x v="6"/>
    <s v="31Estrategia de abordaje etnico - diferencialL. JUNIO ADICIÓN 2025"/>
    <s v="Myriam Paola Torres Ochoa"/>
    <n v="270507"/>
    <n v="123.23107690000001"/>
    <n v="33334868.918988302"/>
    <x v="0"/>
    <n v="1"/>
    <n v="2"/>
    <n v="541014"/>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no se realizó seguimiento a compromisos en el proceso de cierre del plan de cuido familiar, se presentaron diferencias en los registros realizados en las planillas y el aplicativo GTAPS y se presentó enmendadura en la fecha de una sesión. Se identificó hallazgos en 2 sesión."/>
    <s v="No se acepta glosa, porque la glosa se esta cobrando por unidad completa, cuando corresponde a un seguimiento acorde al perfil que lo ejecuto, adicional no se tiene en cuenta el proceso de alistamiento y un perfil diferencial."/>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
    <n v="541014"/>
    <m/>
    <m/>
    <n v="541014"/>
  </r>
  <r>
    <n v="187"/>
    <x v="2"/>
    <s v="RETROSPECTIVO"/>
    <n v="44"/>
    <s v="Gestión EBEH"/>
    <s v="44Gestión EBEH"/>
    <s v="Comité de Cuidado_Profesionales de planes de cuidado"/>
    <s v="Avance mensual al plan de acción "/>
    <s v="Subred"/>
    <x v="7"/>
    <x v="5"/>
    <s v="44Gestión EBEHJ.MAYO REDISTRIBUCIÓN 2025"/>
    <s v="Myriam Paola Torres Ochoa"/>
    <n v="721344"/>
    <n v="35.89"/>
    <n v="25889036.16"/>
    <x v="1"/>
    <n v="1"/>
    <n v="0.378947859765489"/>
    <n v="273352"/>
    <s v="Se genera GLOSA del 100% del valor del producto faltante POR AUSENCIA DE SOPORTES, debido a que los productos reportados como desarrollados en el informe de gestión, no fueron soportados en el seguimiento retrospectivo, se evidenció 0,378947859765489 soportes faltantes."/>
    <s v="No se acepta glosa porque se puede realizar ajuste al informe de gestión ya que se presento inconsistencias entre lo reportado y soportado, mas no es por ausencia, es por inconsistencia al informe de gestion "/>
    <n v="0"/>
    <s v="Se mantiene glosa del 100% del valor ejecutado de los productos en donde se evidencio el hallazgo por el producto 44 Comité de Cuidado Profesionales de planes de cuidado por ausencia de soportes, teniendo en cuenta que la Subred Centro Oriente no presenta soportes que subsanen los hallazgos evidenciados por el equipo de seguimiento."/>
    <n v="273352"/>
    <m/>
    <m/>
    <n v="273352"/>
  </r>
  <r>
    <n v="188"/>
    <x v="2"/>
    <s v="RETROSPECTIVO"/>
    <n v="50"/>
    <s v="Gestión EBEH"/>
    <s v="50Gestión EBEH"/>
    <s v="Microgestión de la salud pública, de los Equipos Básicos Extramurales de Hogar “Bienestar para nuestro hogar&quot; "/>
    <s v="Avance mensual al plan de acción "/>
    <s v="Subred"/>
    <x v="10"/>
    <x v="5"/>
    <s v="50Gestión EBEHI. MAYO REDISTRIBUCIÓN 2024"/>
    <s v="Myriam Paola Torres Ochoa"/>
    <n v="7005616"/>
    <n v="1.4607404603151339"/>
    <n v="10233386.740631068"/>
    <x v="6"/>
    <n v="0.1"/>
    <n v="0.2"/>
    <n v="140112"/>
    <s v="Se genera GLOSA POR SOPORTES CON TACHONES O ENMENDADURAS del 10% del valor ejecutado en los productos en donde se evidencio el hallazgo, debido a que durante el ejercicio de seguimiento se evidenció incumplimiento en los lineamientos técnicos frente a la calidad en los soportes (listas de chequeo de seguimiento en campo) presentados por la profesional de apoyo Ingrid carolina López del mes de mayo 2025, los cuales presentaban tachones y enmendadura."/>
    <s v="No se acepta glosa, puesto que los 6 profesionales de apoyo presentaron sus entregables, no se evdieciaron ausencias, se elaboro plan de mejora con numero de radicado 2025ER40914. "/>
    <n v="0"/>
    <s v="Se mantiene glosa del 10% del valor ejecutado de los productos en donde se evidencio el hallazgo por el producto 50 Microgestión de la salud pública, de los Equipos Básicos Extramurales de Hogar “Bienestar para nuestro hogar&quot; por soportes con tachones o enmendaduras, teniendo en cuenta que la Subred Centro Oriente no presenta soportes que subsanen los hallazgos evidenciados por el equipo de seguimiento."/>
    <n v="140112"/>
    <m/>
    <m/>
    <n v="140112"/>
  </r>
  <r>
    <n v="189"/>
    <x v="2"/>
    <s v="RETROSPECTIVO"/>
    <n v="50"/>
    <s v="Gestión EBEH"/>
    <s v="50Gestión EBEH"/>
    <s v="Microgestión de la salud pública, de los Equipos Básicos Extramurales de Hogar “Bienestar para nuestro hogar&quot; "/>
    <s v="Avance mensual al plan de acción "/>
    <s v="Subred"/>
    <x v="7"/>
    <x v="5"/>
    <s v="50Gestión EBEHJ.MAYO REDISTRIBUCIÓN 2025"/>
    <s v="Myriam Paola Torres Ochoa"/>
    <n v="7231936"/>
    <n v="4.5392595396848661"/>
    <n v="32827634.478390411"/>
    <x v="6"/>
    <n v="0.1"/>
    <n v="0.8"/>
    <n v="578555"/>
    <s v="Se genera GLOSA POR SOPORTES CON TACHONES O ENMENDADURAS del 10% del valor ejecutado en los productos en donde se evidencio el hallazgo, debido a que durante el ejercicio de seguimiento se evidenció incumplimiento en los lineamientos técnicos frente a la calidad en los soportes (listas de chequeo de seguimiento en campo) presentados por la profesional de apoyo Ingrid carolina López del mes de mayo 2025, los cuales presentaban tachones y enmendadura."/>
    <s v="No se acepta glosa, puesto que los 6 profesionales de apoyo presentaron sus entregables, no se evdieciaron ausencias, se elaboro plan de mejora con numero de radicado 2025ER40914. "/>
    <n v="0"/>
    <s v="Se mantiene glosa del 10% del valor ejecutado de los productos en donde se evidencio el hallazgo por el producto 50 Microgestión de la salud pública, de los Equipos Básicos Extramurales de Hogar “Bienestar para nuestro hogar&quot; por soportes con tachones o enmendaduras, teniendo en cuenta que la Subred Centro Oriente no presenta soportes que subsanen los hallazgos evidenciados por el equipo de seguimiento."/>
    <n v="578555"/>
    <m/>
    <m/>
    <n v="578555"/>
  </r>
  <r>
    <n v="190"/>
    <x v="2"/>
    <s v="RETROSPECTIVO"/>
    <n v="48"/>
    <s v="Gestión EBEH"/>
    <s v="48Gestión EBEH"/>
    <s v="Mesogestión de la salud pública, de los Equipos Básicos Extramurales de Hogar “Bienestar para nuestro hogar&quot; "/>
    <s v="Avance mensual al plan de acción "/>
    <s v="Subred"/>
    <x v="10"/>
    <x v="5"/>
    <s v="48Gestión EBEHI. MAYO REDISTRIBUCIÓN 2024"/>
    <s v="Adriana Gissethe Pardo Aguas"/>
    <n v="14423576"/>
    <n v="0.24345674338585566"/>
    <n v="3511516.8409383865"/>
    <x v="4"/>
    <n v="0.05"/>
    <n v="0.24345674338585566"/>
    <n v="175576"/>
    <s v="Se genera glosa por BASE DE TALENTO HUMANO, del 5% del valor total por el producto Mesogestión de la salud pública, de los Equipos Básicos Extramurales de Hogar “Bienestar para nuestro hogar&quot; debido a que se evidencio los siguientes hallazgos:_x000a_1. Leidy Dayana Rubio Vallecilla Técnico ambiental no se evidencia adición y prorroga, contrato hasta el 9 de abril 2025_x000a_2. Pedronel Queragama Murry Gestor étnico en base de TH se encuentra Pedronel Queragama Murry y el número de contrato corresponde Darío Queragama Pepe._x000a_3. Luz Marina Valencia Viricha Gestor étnico no se evidencia adición y prorroga, contrato hasta el 9 de abril 2025_x000a_4. Claudia Patricia Giraldo Carvajal, profesional en odontología, no se evidenció tarjeta profesional._x000a_5. Miryam Fonseca Ballesteros, profesional en nutrición, no tiene número contrato._x000a_6. Yein Quintero Vasquez: Horas reales ejecutadas 26_x000a_7. Jenny Katherine Sabogal Moreno: Horas reales ejecutadas 19_x000a_8. Eder Duvan Cantillo Marquez: Horas reales ejecutadas 35_x000a_9. Maria Yohana Mondragon Vaca: Horas reales ejecutadas 36_x000a_10. Diana Marcela Villalba Moreno: Horas reales ejecutadas 26_x000a_11. Michel Chivata Peña: Horas reales ejecutadas 44_x000a_12. Maria Paula Mahecha Pineda: Horas reales ejecutadas 33_x000a_13. Blanca Lorena Sarmiento Valderrama Psicóloga en base de TH por fortalecimiento reporta 20 horas se debe ajustar a 24 Horas._x000a_14. Jimena Isabel Puentes Quica Terapeuta en base de TH por fortalecimiento reporta De 20 horas se debe ajustar a 24 Horas._x000a_15. Michell Natalia Dávila Botia Terapeuta en base de TH por fortalecimiento reporta 20 horas se debe ajustar a 24 Horas._x000a_16. Omar Iván Acevedo Pérez Terapeuta en base de TH por fortalecimiento reporta 3 horas se debe ajustar a 4 Horas._x000a_17. Anyela Rocio Robles Ruiz: Horas reales ejecutadas 184 horas y perfil_x000a_18. Martha Cecilia Noy Nitola Horas reales ejecutadas 159 horas y ajustar proceso_x000a_19. Sara Liliana Gomez Molina horas reales ejecutadas 137 horas._x000a_20. Luz Marina Valencia Viricha Gestor étnico no se evidencia adición y prorroga, contrato hasta el 9 de abril 2025, en base de Th ajustar de 48 horas a 55 horas_x000a_21. María Teresa Ariza Malagón Técnico Étnico Indígena en base de Th ajustar a 184 horas._x000a_22. Rosa Edilma Córdoba Serna Gestores Étnico Afro en base de Th ajustar a 184 horas._x000a_23. Francy Yinet Ramírez Parra Gestores étnico Afro en base de Th ajustar a 184 horas_x000a__x000a__x000a_"/>
    <s v="No se acepta glosa, se realiza ajuste a la base de talento humano y se radica el ajuste con numero de oficio 2025ER40386"/>
    <n v="175576"/>
    <s v="Se levanta glosa por base de talento humano, teniendo en cuenta que la Subred Centro Oriente presento los documentos de hoja de vida y realizo los ajustes a la base de talento humano"/>
    <n v="0"/>
    <m/>
    <m/>
    <n v="0"/>
  </r>
  <r>
    <n v="191"/>
    <x v="2"/>
    <s v="RETROSPECTIVO"/>
    <n v="48"/>
    <s v="Gestión EBEH"/>
    <s v="48Gestión EBEH"/>
    <s v="Mesogestión de la salud pública, de los Equipos Básicos Extramurales de Hogar “Bienestar para nuestro hogar&quot; "/>
    <s v="Avance mensual al plan de acción "/>
    <s v="Subred"/>
    <x v="7"/>
    <x v="5"/>
    <s v="48Gestión EBEHJ.MAYO REDISTRIBUCIÓN 2025"/>
    <s v="Adriana Gissethe Pardo Aguas"/>
    <n v="14889464"/>
    <n v="0.75654325661414434"/>
    <n v="11264523.583799064"/>
    <x v="4"/>
    <n v="0.05"/>
    <n v="0.75654325661414434"/>
    <n v="563226"/>
    <s v="Se genera glosa por BASE DE TALENTO HUMANO, del 5% del valor total por el producto Mesogestión de la salud pública, de los Equipos Básicos Extramurales de Hogar “Bienestar para nuestro hogar&quot; debido a que se evidencio los siguientes hallazgos:_x000a_1. Leidy Dayana Rubio Vallecilla Técnico ambiental no se evidencia adición y prorroga, contrato hasta el 9 de abril 2025_x000a_2. Pedronel Queragama Murry Gestor étnico en base de TH se encuentra Pedronel Queragama Murry y el número de contrato corresponde Darío Queragama Pepe._x000a_3. Luz Marina Valencia Viricha Gestor étnico no se evidencia adición y prorroga, contrato hasta el 9 de abril 2025_x000a_4. Claudia Patricia Giraldo Carvajal, profesional en odontología, no se evidenció tarjeta profesional._x000a_5. Miryam Fonseca Ballesteros, profesional en nutrición, no tiene número contrato._x000a_6. Yein Quintero Vasquez: Horas reales ejecutadas 26_x000a_7. Jenny Katherine Sabogal Moreno: Horas reales ejecutadas 19_x000a_8. Eder Duvan Cantillo Marquez: Horas reales ejecutadas 35_x000a_9. Maria Yohana Mondragon Vaca: Horas reales ejecutadas 36_x000a_10. Diana Marcela Villalba Moreno: Horas reales ejecutadas 26_x000a_11. Michel Chivata Peña: Horas reales ejecutadas 44_x000a_12. Maria Paula Mahecha Pineda: Horas reales ejecutadas 33_x000a_13. Blanca Lorena Sarmiento Valderrama Psicóloga en base de TH por fortalecimiento reporta 20 horas se debe ajustar a 24 Horas._x000a_14. Jimena Isabel Puentes Quica Terapeuta en base de TH por fortalecimiento reporta De 20 horas se debe ajustar a 24 Horas._x000a_15. Michell Natalia Dávila Botia Terapeuta en base de TH por fortalecimiento reporta 20 horas se debe ajustar a 24 Horas._x000a_16. Omar Iván Acevedo Pérez Terapeuta en base de TH por fortalecimiento reporta 3 horas se debe ajustar a 4 Horas._x000a_17. Anyela Rocio Robles Ruiz: Horas reales ejecutadas 184 horas y perfil_x000a_18. Martha Cecilia Noy Nitola Horas reales ejecutadas 159 horas y ajustar proceso_x000a_19. Sara Liliana Gomez Molina horas reales ejecutadas 137 horas._x000a_20. Luz Marina Valencia Viricha Gestor étnico no se evidencia adición y prorroga, contrato hasta el 9 de abril 2025, en base de Th ajustar de 48 horas a 55 horas_x000a_21. María Teresa Ariza Malagón Técnico Étnico Indígena en base de Th ajustar a 184 horas._x000a_22. Rosa Edilma Córdoba Serna Gestores Étnico Afro en base de Th ajustar a 184 horas._x000a_23. Francy Yinet Ramírez Parra Gestores étnico Afro en base de Th ajustar a 184 horas_x000a__x000a__x000a_"/>
    <s v="No se acepta glosa, se realiza ajuste a la base de talento humano y se radica el ajuste con numero de oficio 2025ER40386"/>
    <n v="563226"/>
    <s v="Se levanta glosa por base de talento humano, teniendo en cuenta que la Subred Centro Oriente presento los documentos de hoja de vida y realizo los ajustes a la base de talento humano"/>
    <n v="0"/>
    <m/>
    <m/>
    <n v="0"/>
  </r>
  <r>
    <n v="192"/>
    <x v="2"/>
    <s v="RETROSPECTIVO"/>
    <n v="48"/>
    <s v="Gestión EBEH"/>
    <s v="48Gestión EBEH"/>
    <s v="Mesogestión de la salud pública, de los Equipos Básicos Extramurales de Hogar “Bienestar para nuestro hogar&quot; "/>
    <s v="Avance mensual al plan de acción "/>
    <s v="Subred"/>
    <x v="9"/>
    <x v="6"/>
    <s v="48Gestión EBEHK. JUNIO REDISTRIBUCIÓN 2025"/>
    <s v="Adriana Gissethe Pardo Aguas"/>
    <n v="14889464"/>
    <n v="0.14605577423086399"/>
    <n v="2174692.192402577"/>
    <x v="4"/>
    <n v="0.05"/>
    <n v="0.14605577423086399"/>
    <n v="108735"/>
    <s v="Se genera glosa por BASE DE TALENTO HUMANO, del 5% del valor total por el producto Mesogestión de la salud pública, de los Equipos Básicos Extramurales de Hogar “Bienestar para nuestro hogar&quot; debido a que se evidencio los siguientes hallazgos:_x000a__x000a_1. Lesly Paola Arboleda Mosquera Enfermera Étnica en base de TH por fortalecimiento reporta 8 Horas se debe ajustar a 23 Horas_x000a_2. July Andrea García López Enfermera Étnica en base de TH por fortalecimiento reporta 25 Horas se debe ajustar a 16 Horas_x000a_3. Sara Liliana Gómez Molina Psicóloga en base de TH por fortalecimiento reporta 14 Horas se debe ajustar a 16 Horas_x000a_4. Cristina Bateza Queragama aparece en Base de TH Como Profesional Étnica y es Gestora Indígena Emberá_x000a_5. Johanna Patricia Castellón Vargas Enfermera Étnica en base de TH por fortalecimiento reporta 8 Horas se debe ajustar a 22 Horas_x000a_6. German Alonso Torres Vásquez Profesional En Ciencias Ambientales en base de TH por fortalecimiento reporta 24 Horas se debe ajustar a 21 Horas._x000a_7. Leidy Isabet Morales Serrato profesional de apoyo realizó 84 horas, en base de TH aparecen 184 horas._x000a_8. Sara Liliana Gomez Molina/ Profesional En Psicología Clínica/ ajustar base con 24 horas. _x000a_9. Martha Cecilia Noy Nitola Horas reales ejecutadas 184 horas y ajustar proceso_x000a_10. Laura Marcela Alvarado Cortes horas reales ejecutadas 31 horas._x000a_11. Denice Valencia Martinez: Horas reales ejecutadas 91_x000a_12. Leidi Salazar Bohorquez: Horas reales ejecutadas 44_x000a_13. Luis Enrique Garcia Camargo: Horas reales ejecutadas 20_x000a_14. Anyela Rocio Robles Ruiz: Horas reales ejecutadas 184_x000a_15. July Estefany Sandoval Garcia: Horas reales ejecutadas 153_x000a_16. Aldenson Murillo Hinestroza Técnico étnico Afro en base de Th ajustar a 153 horas._x000a_17. 1. Leity Johana Peña Cuestas horas reales ejecutadas 57 horas._x000a_18. Sara Isabel Medina Rodríguez horas reales ejecutadas 81 horas._x000a_19. Gyna Paola Falla Calderón horas reales ejecutadas 124 horas._x000a_20. Julieth Lorena Paez Rodríguez horas reales ejecutadas 172 horas._x000a_21.  Michell Natalia Davila Botia horas reales ejecutadas 140 horas._x000a_22. María Fernanda Barreto Rojas: Horas reales ejecutadas 83 horas  _x000a_23. Laura Angelica Cabrera Lozada:  Horas reales ejecutadas 73 horas  _x000a_24. Karyl Karyme Lopez Cabarcas: Horas reales ejecutadas 172 horas  _x000a_25. Victor Jovani Moreno Yepes: Horas reales ejecutadas 78 horas  _x000a_26. Ciro Alberto Duran Salas:  Horas reales ejecutadas 30 horas_x000a__x000a_"/>
    <s v="No se acepta glosa, se realiza ajuste a la base de talento humano y se radica el ajuste con numero de oficio 2025ER40386"/>
    <n v="0"/>
    <s v="Se mantiene glosa por base de talento humano, teniendo en cuenta que la Subred Centro Oriente no realizo la totalidad de ajustes a la base de talento humano."/>
    <n v="108735"/>
    <m/>
    <m/>
    <n v="108735"/>
  </r>
  <r>
    <n v="193"/>
    <x v="2"/>
    <s v="RETROSPECTIVO"/>
    <n v="48"/>
    <s v="Gestión EBEH"/>
    <s v="48Gestión EBEH"/>
    <s v="Mesogestión de la salud pública, de los Equipos Básicos Extramurales de Hogar “Bienestar para nuestro hogar&quot; "/>
    <s v="Avance mensual al plan de acción "/>
    <s v="Subred"/>
    <x v="8"/>
    <x v="6"/>
    <s v="48Gestión EBEHL. JUNIO ADICIÓN 2025"/>
    <s v="Adriana Gissethe Pardo Aguas"/>
    <n v="14889464"/>
    <n v="0.85394422576913598"/>
    <n v="12714771.807597423"/>
    <x v="4"/>
    <n v="0.05"/>
    <n v="0.85394422576913598"/>
    <n v="635739"/>
    <s v="Se genera glosa por BASE DE TALENTO HUMANO, del 5% del valor total por el producto Mesogestión de la salud pública, de los Equipos Básicos Extramurales de Hogar “Bienestar para nuestro hogar&quot; debido a que se evidencio los siguientes hallazgos:_x000a__x000a_1. Lesly Paola Arboleda Mosquera Enfermera Étnica en base de TH por fortalecimiento reporta 8 Horas se debe ajustar a 23 Horas_x000a_2. July Andrea García López Enfermera Étnica en base de TH por fortalecimiento reporta 25 Horas se debe ajustar a 16 Horas_x000a_3. Sara Liliana Gómez Molina Psicóloga en base de TH por fortalecimiento reporta 14 Horas se debe ajustar a 16 Horas_x000a_4. Cristina Bateza Queragama aparece en Base de TH Como Profesional Étnica y es Gestora Indígena Emberá_x000a_5. Johanna Patricia Castellón Vargas Enfermera Étnica en base de TH por fortalecimiento reporta 8 Horas se debe ajustar a 22 Horas_x000a_6. German Alonso Torres Vásquez Profesional En Ciencias Ambientales en base de TH por fortalecimiento reporta 24 Horas se debe ajustar a 21 Horas._x000a_7. Leidy Isabet Morales Serrato profesional de apoyo realizó 84 horas, en base de TH aparecen 184 horas._x000a_8. Sara Liliana Gomez Molina/ Profesional En Psicología Clínica/ ajustar base con 24 horas. _x000a_9. Martha Cecilia Noy Nitola Horas reales ejecutadas 184 horas y ajustar proceso_x000a_10. Laura Marcela Alvarado Cortes horas reales ejecutadas 31 horas._x000a_11. Denice Valencia Martinez: Horas reales ejecutadas 91_x000a_12. Leidi Salazar Bohorquez: Horas reales ejecutadas 44_x000a_13. Luis Enrique Garcia Camargo: Horas reales ejecutadas 20_x000a_14. Anyela Rocio Robles Ruiz: Horas reales ejecutadas 184_x000a_15. July Estefany Sandoval Garcia: Horas reales ejecutadas 153_x000a_16. Aldenson Murillo Hinestroza Técnico étnico Afro en base de Th ajustar a 153 horas._x000a_17. 1. Leity Johana Peña Cuestas horas reales ejecutadas 57 horas._x000a_18. Sara Isabel Medina Rodríguez horas reales ejecutadas 81 horas._x000a_19. Gyna Paola Falla Calderón horas reales ejecutadas 124 horas._x000a_20. Julieth Lorena Paez Rodríguez horas reales ejecutadas 172 horas._x000a_21.  Michell Natalia Davila Botia horas reales ejecutadas 140 horas._x000a_22. María Fernanda Barreto Rojas: Horas reales ejecutadas 83 horas  _x000a_23. Laura Angelica Cabrera Lozada:  Horas reales ejecutadas 73 horas  _x000a_24. Karyl Karyme Lopez Cabarcas: Horas reales ejecutadas 172 horas  _x000a_25. Victor Jovani Moreno Yepes: Horas reales ejecutadas 78 horas  _x000a_26. Ciro Alberto Duran Salas:  Horas reales ejecutadas 30 horas_x000a_"/>
    <s v="No se acepta glosa, se realiza ajuste a la base de talento humano y se radica el ajuste con numero de oficio 2025ER40386"/>
    <n v="0"/>
    <s v="Se mantiene glosa por base de talento humano, teniendo en cuenta que la Subred Centro Oriente no realizo la totalidad de ajustes a la base de talento humano."/>
    <n v="635739"/>
    <m/>
    <m/>
    <n v="635739"/>
  </r>
  <r>
    <n v="194"/>
    <x v="2"/>
    <s v="RETROSPECTIVO"/>
    <n v="2"/>
    <s v="Colectivo"/>
    <s v="2Colectivo"/>
    <s v="Abordaje Territorial"/>
    <s v="Familia"/>
    <s v="Subred"/>
    <x v="7"/>
    <x v="5"/>
    <s v="2ColectivoJ.MAYO REDISTRIBUCIÓN 2025"/>
    <s v="Adriana Gissethe Pardo Aguas"/>
    <n v="36994"/>
    <n v="3868.24"/>
    <n v="143101670.56"/>
    <x v="0"/>
    <n v="1"/>
    <n v="41"/>
    <n v="1516754"/>
    <s v="Se genera GLOSA POR INCUMPLIMIENTO DE ANEXO 5 LINEAMIENTOS TÉCNICOS DE LA GESTIÓN_x000a_DE EQUIPOS BASICOS EXTRAMURALES DE HOGAR del 100 %, en la Actividad Abordaje territorial por que los productos no cumplen con lo descrito en los lineamientos debido a que se evidencio 41 hallazgos relacionados a usuarios con campos de observación en blanco, errores en clasificación nutricional y alertas en signos vitales sin gestión del riesgo, usuario sin firma en formato de planilla._x000a_"/>
    <s v="No se acepta glosa, no se tiene en cuenta la actividad completa, la educación realizada por la gestora en salud, valoración, diigenciamiento del formato, aplicativo gitapps, abordaje integral y la gestión integral del riesgo."/>
    <n v="0"/>
    <s v="Se mantiene GLOSA del 100% POR INCUMPLIMIENTO DE ANEXO 5 LINEAMIENTOS TÉCNICOS DE LA GESTIÓN DE EQUIPOS BASICOS EXTRAMURALES DE HOGAR. Debido a que la Subred no presento soportes que subsanen los hallazgos identificados en el proceso de seguimiento retrospectivo."/>
    <n v="1516754"/>
    <m/>
    <m/>
    <n v="1516754"/>
  </r>
  <r>
    <n v="195"/>
    <x v="2"/>
    <s v="RETROSPECTIVO"/>
    <n v="2"/>
    <s v="Colectivo"/>
    <s v="2Colectivo"/>
    <s v="Abordaje Territorial"/>
    <s v="Familia"/>
    <s v="Subred"/>
    <x v="8"/>
    <x v="6"/>
    <s v="2ColectivoL. JUNIO ADICIÓN 2025"/>
    <s v="Adriana Gissethe Pardo Aguas"/>
    <n v="36994"/>
    <n v="6540.9179999999997"/>
    <n v="241974720.49199998"/>
    <x v="0"/>
    <n v="1"/>
    <n v="37"/>
    <n v="1368778"/>
    <s v="Se genera GLOSA POR INCUMPLIMIENTO DE ANEXO 5 LINEAMIENTOS TÉCNICOS DE LA GESTIÓN_x000a_DE EQUIPOS BASICOS EXTRAMURALES DE HOGAR del 100 %, en la Actividad Abordaje territorial por que los productos no cumplen con lo descrito en los lineamientos debido a que se evidencio 37 hallazgos relacionados a usuarios con campos de observación en blanco,  alertas en signos vitales sin gestión del riesgo y errores en derivaciones._x000a_"/>
    <s v="No se acepta glosa, no se tiene en cuenta la actividad completa, la educación realizada por la gestora en salud, valoración, diigenciamiento del formato, aplicativo gitapps, abordaje integral y la gestión integral del riesgo."/>
    <n v="0"/>
    <s v="Se mantiene GLOSA del 100% POR INCUMPLIMIENTO DE ANEXO 5 LINEAMIENTOS TÉCNICOS DE LA GESTIÓN DE EQUIPOS BASICOS EXTRAMURALES DE HOGAR. Debido a que la Subred no presento soportes que subsanen los hallazgos identificados en el proceso de seguimiento retrospectivo."/>
    <n v="1368778"/>
    <m/>
    <m/>
    <n v="1368778"/>
  </r>
  <r>
    <n v="196"/>
    <x v="2"/>
    <s v="RETROSPECTIVO"/>
    <n v="2"/>
    <s v="Colectivo"/>
    <s v="2Colectivo"/>
    <s v="Abordaje Territorial"/>
    <s v="Familia"/>
    <s v="Subred"/>
    <x v="7"/>
    <x v="5"/>
    <s v="2ColectivoJ.MAYO REDISTRIBUCIÓN 2025"/>
    <s v="Adriana Gissethe Pardo Aguas"/>
    <n v="36994"/>
    <n v="3868.24"/>
    <n v="143101670.56"/>
    <x v="1"/>
    <n v="1"/>
    <n v="141"/>
    <n v="5216154"/>
    <s v="Se genera GLOSA POR AUSENCIA DE SOPORTES del 100% del valor del producto faltante, en la Actividad abordaje territorial debido a que la subred soporto durante el seguimiento 3.727,24 generando una ausencia 141."/>
    <s v="No se acepta glosa porque se puede realizar ajuste al informe de gestión ya que se presento inconsistencias entre lo reportado y soportado, mas no es por ausencia, es por inconsistencia al informe de gestion "/>
    <n v="0"/>
    <s v="Se mantiene GLOSA del 100% del valor del producto faltante POR AUSENCIA DE teniendo en cuenta que la subred Centro Oriente, no presentó soportes que subsanen los hallazgos identificados en el proceso de seguimiento retrospectivo."/>
    <n v="5216154"/>
    <m/>
    <m/>
    <n v="5216154"/>
  </r>
  <r>
    <n v="197"/>
    <x v="2"/>
    <s v="RETROSPECTIVO"/>
    <n v="2"/>
    <s v="Colectivo"/>
    <s v="2Colectivo"/>
    <s v="Abordaje Territorial"/>
    <s v="Familia"/>
    <s v="Subred"/>
    <x v="8"/>
    <x v="6"/>
    <s v="2ColectivoL. JUNIO ADICIÓN 2025"/>
    <s v="Adriana Gissethe Pardo Aguas"/>
    <n v="36994"/>
    <n v="6540.9179999999997"/>
    <n v="241974720.49199998"/>
    <x v="1"/>
    <n v="1"/>
    <n v="147"/>
    <n v="5438118"/>
    <s v="Se genera GLOSA POR AUSENCIA DE SOPORTES del 100% del valor del producto faltante, en la Actividad abordaje territorial debido a que la subred soporto durante el seguimiento 6.393,918generando una ausencia 147."/>
    <s v="No se acepta glosa porque se puede realizar ajuste al informe de gestión ya que se presento inconsistencias entre lo reportado y soportado, mas no es por ausencia, es por inconsistencia al informe de gestion "/>
    <n v="0"/>
    <s v="Se mantiene GLOSA del 100% del valor del producto faltante POR AUSENCIA DE teniendo en cuenta que la subred Centro Oriente, no presentó soportes que subsanen los hallazgos identificados en el proceso de seguimiento retrospectivo."/>
    <n v="5438118"/>
    <m/>
    <m/>
    <n v="5438118"/>
  </r>
  <r>
    <n v="198"/>
    <x v="2"/>
    <s v="RETROSPECTIVO"/>
    <n v="19"/>
    <s v="Individual"/>
    <s v="19Individual"/>
    <s v="Plan de Cuidado Individual - Vacunación Extramural"/>
    <s v="Avance mensual al plan de acción "/>
    <s v="Subred"/>
    <x v="8"/>
    <x v="6"/>
    <s v="19IndividualL. JUNIO ADICIÓN 2025"/>
    <s v="Adriana Gissethe Pardo Aguas"/>
    <n v="2959520"/>
    <n v="1.54"/>
    <n v="4557660.8"/>
    <x v="1"/>
    <n v="1"/>
    <n v="3.2111548461719597E-2"/>
    <n v="95035"/>
    <s v="Se genera GLOSA POR AUSENCIA DE SOPORTES del 100% del valor del producto faltante, en la Actividad Plan de Cuidado Individual - Vacunación Extramural debido a que la subred soporto durante el seguimiento 1,507888452 generando una ausencia 0,0321115484617196."/>
    <s v="No se acepta glosa porque se puede realizar ajuste al informe de gestión ya que se presento inconsistencias entre lo reportado y soportado, mas no es por ausencia, es por inconsistencia al informe de gestion "/>
    <n v="0"/>
    <s v="Se mantiene GLOSA del 100% del valor del producto faltante POR AUSENCIA DE teniendo en cuenta que la subred Centro Oriente, no presentó soportes que subsanen los hallazgos identificados en el proceso de seguimiento retrospectivo"/>
    <n v="95035"/>
    <m/>
    <m/>
    <n v="95035"/>
  </r>
  <r>
    <n v="199"/>
    <x v="2"/>
    <s v="RETROSPECTIVO"/>
    <n v="2"/>
    <s v="Colectivo"/>
    <s v="2Colectivo"/>
    <s v="Abordaje Territorial"/>
    <s v="Familia"/>
    <s v="Subred"/>
    <x v="8"/>
    <x v="6"/>
    <s v="2ColectivoL. JUNIO ADICIÓN 2025"/>
    <s v="Adriana Gissethe Pardo Aguas"/>
    <n v="36994"/>
    <n v="6540.9179999999997"/>
    <n v="241974720.49199998"/>
    <x v="3"/>
    <n v="1"/>
    <n v="8.5820910147591505"/>
    <n v="317486"/>
    <s v="Se genera glosa POR INCUMPLIMIENTO EN LA UNIDAD BASE DE COSTEO DE LOS PRODUCTOS_x000a_DE EQUIPOS BASICOS EXTRAMURALES DE HOGAR en la Actividad Comité de Cuidado Perfiles Técnico 1 Técnicos en salud y ciencias ambientales, por la diferencia entre el valor mensual reconocido por la subred y el valor definido por la SDS, de acuerdo con el valor establecido en la columna “1 VALOR BASE 184 HORAS MES” descritos debido a que se evidencio el no pago de honorarios a los siguientes técnicos 1:_x000a__x000a_• Diana Alexandra Aya Ariza 18 Horas _x000a_• Michel Chivata Peña 5 Horas _x000a__x000a__x000a_"/>
    <s v="No se acepta glosa, no se tiene en cuenta la actividad completa, la educación realizada por la gestora en salud, valoración, diigenciamiento del formato, aplicativo gitapps, abordaje integral y la gestión integral del riesgo."/>
    <n v="248467"/>
    <s v="Se levanta glosa parcialmente por pago de honorarios al talento humano, teniendo en cuenta que la Subred Centro Oriente presentó comprobante de pago del técnico 1: Diana Alexandra Aya Ariza por 18 Horas."/>
    <n v="69019"/>
    <m/>
    <m/>
    <n v="69019"/>
  </r>
  <r>
    <n v="200"/>
    <x v="2"/>
    <s v="RETROSPECTIVO"/>
    <n v="6"/>
    <s v="Colectivo"/>
    <s v="6Colectivo"/>
    <s v="Plan de Cuidado Familiar con enfoque en Salud Mental"/>
    <s v="Sesión de abordaje familiar"/>
    <s v="Subred"/>
    <x v="7"/>
    <x v="5"/>
    <s v="6ColectivoJ.MAYO REDISTRIBUCIÓN 2025"/>
    <s v="Paola Andrea de la Rosa Diaz"/>
    <n v="98260"/>
    <n v="123.96000000000001"/>
    <n v="12180309.600000001"/>
    <x v="0"/>
    <n v="1"/>
    <n v="6"/>
    <n v="58956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no se evidenció aplicación del tamizaje Apgar, se evidenció incoherencia en el registro de actividad en planilla, se evidenció planilla sin marcación de actividad realizada.    Se identificaron hallazgos en 6 sesiones."/>
    <s v="No se acepta glosa, el profesional de psioclogía clinica realizo un abordaje integral a la familia con la osbervación correspondiente al evento en salud mental, implementando un tiempo de 2,5 horas en cada visita, mas desplazamiento, diligencimiento de gitapps y formato de firmas,. Los tamizajes se encontraban cargados como lo solicita el lineamiento a la caracterización y cierre. en cuanto los cierres de compromisos si se contaba con el cierre."/>
    <n v="0"/>
    <s v="Se mantiene GLOSA del 100% POR INCUMPLIMIENTO DE ANEXO 5 LINEAMIENTOS TÉCNICOS DE LA GESTIÓN DE EQUIPOS BASICOS EXTRAMURALES DE HOGAR. Debido a que la Subred no presentó soportes que subsanen los hallazgos identificados en el proceso de seguimiento retrospectivo."/>
    <n v="589560"/>
    <m/>
    <m/>
    <n v="589560"/>
  </r>
  <r>
    <n v="201"/>
    <x v="2"/>
    <s v="RETROSPECTIVO"/>
    <n v="6"/>
    <s v="Colectivo"/>
    <s v="6Colectivo"/>
    <s v="Plan de Cuidado Familiar con enfoque en Salud Mental"/>
    <s v="Sesión de abordaje familiar"/>
    <s v="Subred"/>
    <x v="9"/>
    <x v="6"/>
    <s v="6ColectivoK. JUNIO REDISTRIBUCIÓN 2025"/>
    <s v="Paola Andrea de la Rosa Diaz"/>
    <n v="98260"/>
    <n v="27.02"/>
    <n v="2654985.2000000002"/>
    <x v="0"/>
    <n v="1"/>
    <n v="2"/>
    <n v="19652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 se evidenció incoherencia en el registro de actividad en planilla._x000a__x000a_Se identificaron hallazgos en 2 sesiones."/>
    <s v="No se acepta glosa, el profesional de psioclogía clinica realizo un abordaje integral a la familia con la osbervación correspondiente al evento en salud mental, implementando un tiempo de 2,5 horas en cada visita, mas desplazamiento, diligencimiento de gitapps y formato de firmas,. Los tamizajes se encontraban cargados como lo solicita el lineamiento a la caracterización y cierre. en cuanto los cierres de compromisos si se contaba con el cierre."/>
    <n v="0"/>
    <s v="Se mantiene GLOSA del 100% POR INCUMPLIMIENTO DE ANEXO 5 LINEAMIENTOS TÉCNICOS DE LA GESTIÓN DE EQUIPOS BASICOS EXTRAMURALES DE HOGAR. Debido a que la Subred no presentó soportes que subsanen los hallazgos identificados en el proceso de seguimiento retrospectivo."/>
    <n v="196520"/>
    <m/>
    <m/>
    <n v="196520"/>
  </r>
  <r>
    <n v="202"/>
    <x v="2"/>
    <s v="RETROSPECTIVO"/>
    <n v="7"/>
    <s v="Colectivo"/>
    <s v="7Colectivo"/>
    <s v="Plan de Cuidado Familiar - Seguridad Alimentaria y Nutricional"/>
    <s v="Sesión de abordaje familiar"/>
    <s v="Subred"/>
    <x v="7"/>
    <x v="5"/>
    <s v="7ColectivoJ.MAYO REDISTRIBUCIÓN 2025"/>
    <s v="Paola Andrea de la Rosa Diaz"/>
    <n v="60112"/>
    <n v="46.08"/>
    <n v="2769960.96"/>
    <x v="0"/>
    <n v="1"/>
    <n v="6"/>
    <n v="360672"/>
    <s v="Se genera GLOSA POR INCUMPLIMIENTO DE ANEXO 5 LINEAMIENTOS TÉCNICOS DE LA GESTIÓN DE EQUIPOS BASICOS EXTRAMURALES DE HOGAR del 100% del valor ejecutado en los productos en donde se evidenció el hallazgo, relacionado con incumplimiento de calidad y completitud: no fue oportuno el cargue de la información al aplicativo, se evidenció incoherencia entre planilla vs aplicativo, no se realizó concertación, ni seguimiento a compromisos y se realizó cierre de plan de cuidado familiar, se evidenció enmendadura en planilla, incoherencia entre planilla vs aplicativo con respecto a registro código de predio._x000a__x000a_Se identificaron hallazgos en 6 sesiones."/>
    <s v="No se acepta glosa, el profesional en nutrición realizo un abordaje integral a la familia con la osbervación correspondiente al evento en salud implementando un tiempo de 2 horas en cada visita, mas desplazamiento, diligencimiento de gitapps y formato de firmas,.  los soportes se encontraban cargados como lo solicita el lineamiento a la caracterización y cierre. en cuanto los cierres de compromisos si se contaba con el cierre."/>
    <n v="0"/>
    <s v="Se mantiene GLOSA del 100% POR INCUMPLIMIENTO DE ANEXO 5 LINEAMIENTOS TÉCNICOS DE LA GESTIÓN DE EQUIPOS BASICOS EXTRAMURALES DE HOGAR. Debido a que la Subred no presentó soportes que subsanen los hallazgos identificados en el proceso de seguimiento retrospectivo."/>
    <n v="360672"/>
    <m/>
    <m/>
    <n v="360672"/>
  </r>
  <r>
    <n v="203"/>
    <x v="2"/>
    <s v="RETROSPECTIVO"/>
    <n v="7"/>
    <s v="Colectivo"/>
    <s v="7Colectivo"/>
    <s v="Plan de Cuidado Familiar - Seguridad Alimentaria y Nutricional"/>
    <s v="Sesión de abordaje familiar"/>
    <s v="Subred"/>
    <x v="9"/>
    <x v="6"/>
    <s v="7ColectivoK. JUNIO REDISTRIBUCIÓN 2025"/>
    <s v="Paola Andrea de la Rosa Diaz"/>
    <n v="60112"/>
    <n v="18.549083327319728"/>
    <n v="1115022.4969718435"/>
    <x v="0"/>
    <n v="1"/>
    <n v="10"/>
    <n v="601120"/>
    <s v="Se genera GLOSA POR INCUMPLIMIENTO DE ANEXO 5 LINEAMIENTOS TÉCNICOS DE LA GESTIÓN DE EQUIPOS BASICOS EXTRAMURALES DE HOGAR del 100% del valor ejecutado en los productos en donde se evidenció el hallazgo, relacionado con incumplimiento de calidad y completitud:  no fue oportuno el cargue de la información al aplicativo, se evidenció incoherencia entre planilla vs aplicativo, no se realizó concertación, ni seguimiento a compromisos y se realizó cierre de plan de cuidado familiar, se evidenció enmendadura en planilla, incoherencia entre planilla vs aplicativo con respecto a registro código de predio._x000a__x000a_•_x0009_Se identificaron hallazgos en 10 sesiones."/>
    <s v="No se acepta glosa, el profesional en nutrición realizo un abordaje integral a la familia con la osbervación correspondiente al evento en salud implementando un tiempo de 2 horas en cada visita, mas desplazamiento, diligencimiento de gitapps y formato de firmas,.  los soportes se encontraban cargados como lo solicita el lineamiento a la caracterización y cierre. en cuanto los cierres de compromisos si se contaba con el cierre."/>
    <n v="0"/>
    <s v="Se mantiene GLOSA del 100% POR INCUMPLIMIENTO DE ANEXO 5 LINEAMIENTOS TÉCNICOS DE LA GESTIÓN DE EQUIPOS BASICOS EXTRAMURALES DE HOGAR. Debido a que la Subred no presentó soportes que subsanen los hallazgos identificados en el proceso de seguimiento retrospectivo."/>
    <n v="601120"/>
    <m/>
    <m/>
    <n v="601120"/>
  </r>
  <r>
    <n v="204"/>
    <x v="2"/>
    <s v="RETROSPECTIVO"/>
    <n v="17"/>
    <s v="Individual"/>
    <s v="17Individual"/>
    <s v="Plan de Cuidado Individual - Nutrición"/>
    <s v="Sesión individual"/>
    <s v="Subred"/>
    <x v="9"/>
    <x v="6"/>
    <s v="17IndividualK. JUNIO REDISTRIBUCIÓN 2025"/>
    <s v="Paola Andrea de la Rosa Diaz"/>
    <n v="45084"/>
    <n v="4"/>
    <n v="180336"/>
    <x v="0"/>
    <n v="1"/>
    <n v="2"/>
    <n v="90168"/>
    <s v="Se genera GLOSA POR INCUMPLIMIENTO DE ANEXO 5 LINEAMIENTOS TÉCNICOS DE LA GESTIÓN DE EQUIPOS BASICOS EXTRAMURALES DE HOGAR del 100% del valor ejecutado en los productos en donde se evidenció el hallazgo, relacionado con incumplimiento de calidad y completitud:  no fue oportuno el cargue de la información al aplicativo._x000a__x000a_Se identificaron hallazgos en 2 sesiones."/>
    <s v="No se acepta glosa, se contaba con el codigo de admisión y codigo de facturación, historia clinica, diligenciamiento en el aplicativo GITAPPS, formato de planilla en fisico, desplazamiento a la vivienda."/>
    <n v="0"/>
    <s v="Se mantiene GLOSA del 100% POR INCUMPLIMIENTO DE ANEXO 5 LINEAMIENTOS TÉCNICOS DE LA GESTIÓN DE EQUIPOS BASICOS EXTRAMURALES DE HOGAR. Debido a que la Subred no presentó soportes que subsanen los hallazgos identificados en el proceso de seguimiento retrospectivo."/>
    <n v="90168"/>
    <m/>
    <m/>
    <n v="90168"/>
  </r>
  <r>
    <n v="205"/>
    <x v="2"/>
    <s v="RETROSPECTIVO"/>
    <n v="20"/>
    <s v="Colectivo"/>
    <s v="20Colectivo"/>
    <s v="Plan de Cuidado Familiar en Zonas de Ruralidad Cercana"/>
    <s v="Sesión de abordaje familiar"/>
    <s v="Subred"/>
    <x v="9"/>
    <x v="6"/>
    <s v="20ColectivoK. JUNIO REDISTRIBUCIÓN 2025"/>
    <s v="Paola Andrea de la Rosa Diaz"/>
    <n v="225420"/>
    <n v="9.2015137765444326"/>
    <n v="2074205.2355086459"/>
    <x v="0"/>
    <n v="1"/>
    <n v="3"/>
    <n v="676260"/>
    <s v="Se genera GLOSA POR INCUMPLIMIENTO DE ANEXO 5 LINEAMIENTOS TÉCNICOS DE LA GESTIÓN DE EQUIPOS BASICOS EXTRAMURALES DE HOGAR del 100% del valor ejecutado en los productos en donde se evidenció el hallazgo, relacionado con incumplimiento de calidad y completitud:  se evidenció que la planilla no tiene completitud en diligenciamiento en su encabezado; no se realizó seguimiento completo a compromisos en el cierre de plan de cuidado familiar._x000a__x000a_Se identificaron hallazgos en 3 sesiones."/>
    <s v="No se acepta glosa, no se tiene en cuenta la actividad completa, la educación realizada por los 3 perfiles  valoración, diigenciamiento del formato, aplicativo gitapps, abordaje integral y la gestión integral del riesgo.Los desplazamientos hasta la ruralidad cercana son  extensos, duración de 2,5 horas."/>
    <n v="0"/>
    <s v="Se mantiene GLOSA del 100% POR INCUMPLIMIENTO DE ANEXO 5 LINEAMIENTOS TÉCNICOS DE LA GESTIÓN DE EQUIPOS BASICOS EXTRAMURALES DE HOGAR. Debido a que la Subred no presentó soportes que subsanen los hallazgos identificados en el proceso de seguimiento retrospectivo."/>
    <n v="676260"/>
    <m/>
    <m/>
    <n v="676260"/>
  </r>
  <r>
    <n v="206"/>
    <x v="2"/>
    <s v="RETROSPECTIVO"/>
    <n v="21"/>
    <s v="Individual"/>
    <s v="21Individual"/>
    <s v="Grupos de Familias para el Bienestar por Medicina General"/>
    <s v="Sesión individual"/>
    <s v="Subred"/>
    <x v="7"/>
    <x v="5"/>
    <s v="21IndividualJ.MAYO REDISTRIBUCIÓN 2025"/>
    <s v="Paola Andrea de la Rosa Diaz"/>
    <n v="158298"/>
    <n v="18.479013981495051"/>
    <n v="2925190.9552427037"/>
    <x v="1"/>
    <n v="1"/>
    <n v="7.8333333300000003"/>
    <n v="1240001"/>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7,83333333 de soportes faltantes."/>
    <s v="No se acepta glosa porque se puede realizar ajuste al informe de gestión ya que se presento inconsistencias entre lo reportado y soportado, mas no es por ausencia, es por inconsistencia al informe de gestion "/>
    <n v="0"/>
    <s v="Se mantiene GLOSA del 100% del valor del producto faltante por ausencia de soportes, teniendo en cuenta que la subred Centro Oriente, no presentó soportes que subsanen los hallazgos identificados en el proceso de seguimiento retrospectivo."/>
    <n v="1240001"/>
    <m/>
    <m/>
    <n v="1240001"/>
  </r>
  <r>
    <n v="207"/>
    <x v="2"/>
    <s v="RETROSPECTIVO"/>
    <n v="24"/>
    <s v="Colectivo"/>
    <s v="24Colectivo"/>
    <s v="Grupos de Familias para el Bienestar Emocional"/>
    <s v="Sesión individual"/>
    <s v="Subred"/>
    <x v="7"/>
    <x v="5"/>
    <s v="24ColectivoJ.MAYO REDISTRIBUCIÓN 2025"/>
    <s v="Paola Andrea de la Rosa Diaz"/>
    <n v="90168"/>
    <n v="1.75"/>
    <n v="157794"/>
    <x v="1"/>
    <n v="1"/>
    <n v="1"/>
    <n v="9016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s v="No se acepta glosa porque se puede realizar ajuste al informe de gestión ya que se presento inconsistencias entre lo reportado y soportado, mas no es por ausencia, es por inconsistencia al informe de gestion "/>
    <n v="0"/>
    <s v="Se mantiene GLOSA del 100% del valor del producto faltante por ausencia de soportes, teniendo en cuenta que la subred Centro Oriente, no presentó soportes que subsanen los hallazgos identificados en el proceso de seguimiento retrospectivo."/>
    <n v="90168"/>
    <m/>
    <m/>
    <n v="90168"/>
  </r>
  <r>
    <n v="208"/>
    <x v="2"/>
    <s v="RETROSPECTIVO"/>
    <n v="24"/>
    <s v="Colectivo"/>
    <s v="24Colectivo"/>
    <s v="Grupos de Familias para el Bienestar Emocional"/>
    <s v="Sesión individual"/>
    <s v="Subred"/>
    <x v="7"/>
    <x v="5"/>
    <s v="24ColectivoJ.MAYO REDISTRIBUCIÓN 2025"/>
    <s v="Paola Andrea de la Rosa Diaz"/>
    <n v="90168"/>
    <n v="1.75"/>
    <n v="157794"/>
    <x v="0"/>
    <n v="1"/>
    <n v="1"/>
    <n v="90168"/>
    <s v="Se genera GLOSA POR INCUMPLIMIENTO DE ANEXO 5 LINEAMIENTOS TÉCNICOS DE LA GESTIÓN DE EQUIPOS BASICOS EXTRAMURALES DE HOGAR del 100% del valor ejecutado en los productos en donde se evidencio el hallazgo, relacionado con incumplimiento de calidad y completitud:     no se evidenció en el aplicativo el mínimo de 10 participantes para poder cobrar un grupo._x000a__x000a_Se identificaron hallazgos en 1 sesiones."/>
    <s v="No se acepta glosa porque se puede realizar ajuste al informe de gestión ya que se presento inconsistencias entre lo reportado y soportado, mas no es por ausencia, es por inconsistencia al informe de gestion "/>
    <n v="0"/>
    <s v="Se mantiene GLOSA del 100% POR INCUMPLIMIENTO DE ANEXO 5 LINEAMIENTOS TÉCNICOS DE LA GESTIÓN DE EQUIPOS BASICOS EXTRAMURALES DE HOGAR. Debido a que la Subred no presentó soportes que subsanen los hallazgos identificados en el proceso de seguimiento retrospectivo."/>
    <n v="90168"/>
    <m/>
    <m/>
    <n v="90168"/>
  </r>
  <r>
    <n v="209"/>
    <x v="3"/>
    <s v="RETROSPECTIVO"/>
    <n v="8"/>
    <s v="Colectivo"/>
    <s v="8Colectivo"/>
    <s v="Plan de Cuidado Familiar - RBC para el bienestar de población con discapacidad y sus cuidadores"/>
    <s v="Sesión de abordaje familiar"/>
    <s v="Subred"/>
    <x v="11"/>
    <x v="7"/>
    <s v="8ColectivoM. JULIO ADICIÓN 2025"/>
    <s v="Mayra Alejandra Gordillo Rodriguez"/>
    <n v="60112"/>
    <n v="331"/>
    <n v="19897072"/>
    <x v="0"/>
    <n v="1"/>
    <n v="3"/>
    <n v="180336"/>
    <s v="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3 sesiones."/>
    <s v="La subred no acepta la glosa, se esta glosando la unidad completa, no se esta reconociendo el desplazamiento a campo del profesional, la educación en salud realizada, el diligenciameinto de formatos, la aplicación del tamizaje y la gestión del riesgo."/>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180336"/>
    <m/>
    <m/>
    <n v="180336"/>
  </r>
  <r>
    <n v="210"/>
    <x v="3"/>
    <s v="RETROSPECTIVO"/>
    <n v="8"/>
    <s v="Colectivo"/>
    <s v="8Colectivo"/>
    <s v="Plan de Cuidado Familiar - RBC para el bienestar de población con discapacidad y sus cuidadores"/>
    <s v="Sesión de abordaje familiar"/>
    <s v="Subred"/>
    <x v="12"/>
    <x v="8"/>
    <s v="8ColectivoO. AGOSTO REPROGRAMACIÓN 2025"/>
    <s v="Mayra Alejandra Gordillo Rodriguez"/>
    <n v="60112"/>
    <n v="136"/>
    <n v="8175232"/>
    <x v="0"/>
    <n v="1"/>
    <n v="2"/>
    <n v="120224"/>
    <s v="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2 sesiones."/>
    <s v="La subred no acepta la glosa, se esta glosando la unidad completa, no se esta reconociendo el desplazamiento a campo del profesional, la educación en salud realizada, el diligenciameinto de formatos, la aplicación del tamizaje y la gestión del riesgo."/>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120224"/>
    <m/>
    <m/>
    <n v="120224"/>
  </r>
  <r>
    <n v="211"/>
    <x v="3"/>
    <s v="RETROSPECTIVO"/>
    <n v="8"/>
    <s v="Colectivo"/>
    <s v="8Colectivo"/>
    <s v="Plan de Cuidado Familiar - RBC para el bienestar de población con discapacidad y sus cuidadores"/>
    <s v="Sesión de abordaje familiar"/>
    <s v="Subred"/>
    <x v="13"/>
    <x v="9"/>
    <s v="8ColectivoR. SEPTIEMBRE ADICIÓN 2025"/>
    <s v="Mayra Alejandra Gordillo Rodriguez"/>
    <n v="60112"/>
    <n v="153.84"/>
    <n v="9247630.0800000001"/>
    <x v="0"/>
    <n v="1"/>
    <n v="7"/>
    <n v="420784"/>
    <s v="Se genera GLOSA POR INCUMPLIMIENTO DE ANEXO 5 LINEAMIENTOS TÉCNICOS DE LA GESTIÓN DE EQUIPOS BASICOS EXTRAMURALES DE HOGAR del 100% del valor ejecutado en los productos en donde se evidencio el hallazgo, relacionado con incumplimiento de calidad y completitud: se crearon los compromisos días antes de la caracterización, no se realizó evaluación de compromisos en el cierre de plan de cuidado familiar, no se evidencia cargue de la intervención en el aplicativo GTAPS, no se realizo cierre de plan de cuidado familiar a usuario que ya cumplía con el tiempo de seguimiento y no se evidencia formato en físico de la intervención. Se identificaron hallazgos en 7 sesiones."/>
    <s v="La subred no acepta la glosa, se esta glosando la unidad completa, no se esta reconociendo el desplazamiento a campo del profesional, la educación en salud realizada, el diligenciameinto de formatos, la aplicación del tamizaje y la gestión del riesgo."/>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420784"/>
    <m/>
    <m/>
    <n v="420784"/>
  </r>
  <r>
    <n v="212"/>
    <x v="3"/>
    <s v="RETROSPECTIVO"/>
    <n v="9"/>
    <s v="Colectivo"/>
    <s v="9Colectivo"/>
    <s v="Plan de Cuidado Familiar - RBC para la ruta de inclusión de población con discapacidad"/>
    <s v="Sesión de abordaje familiar"/>
    <s v="Subred"/>
    <x v="11"/>
    <x v="7"/>
    <s v="9ColectivoM. JULIO ADICIÓN 2025"/>
    <s v="Mayra Alejandra Gordillo Rodriguez"/>
    <n v="23120"/>
    <n v="83"/>
    <n v="1918960"/>
    <x v="1"/>
    <n v="1"/>
    <n v="1"/>
    <n v="23120"/>
    <s v="Se genera GLOSA del 100% del valor del producto faltante POR AUSENCIA DE SOPORTES, porque los productos reportados como desarrollados en el informe de gestión no fueron soportados en el seguimiento retrospectivo y el correo de conteo del aplicativo, ya que se evidenció 1 de soporte faltante."/>
    <s v="No se acepta glosa, se cuenta con soporte cargue en el aplicativo "/>
    <n v="0"/>
    <s v="Se mantiene glosa del 100% del valor del producto faltante por ausencia de soportes, teniendo en cuenta que la subred Centro Oriente no presenta soportes que subsanen los hallazgos evidenciados por el equipo de seguimiento. "/>
    <n v="23120"/>
    <m/>
    <m/>
    <n v="23120"/>
  </r>
  <r>
    <n v="213"/>
    <x v="3"/>
    <s v="RETROSPECTIVO"/>
    <n v="16"/>
    <s v="Individual"/>
    <s v="16Individual"/>
    <s v="Plan de Cuidado Individual - Psicología"/>
    <s v="Sesión individual"/>
    <s v="Subred"/>
    <x v="14"/>
    <x v="9"/>
    <s v="16IndividualQ. SEPTIEMBRE REPROGRAMACIÓN 2025"/>
    <s v="Mayra Alejandra Gordillo Rodriguez"/>
    <n v="60112"/>
    <n v="93"/>
    <n v="5590416"/>
    <x v="1"/>
    <n v="1"/>
    <n v="1"/>
    <n v="60112"/>
    <s v="Se genera GLOSA del 100% del valor del producto faltante POR AUSENCIA DE SOPORTES, porque los productos reportados como desarrollados en el informe de gestión no fueron soportados en el seguimiento retrospectivo y el correo de conteo del aplicativo, ya que se evidenció 1 de soporte faltante."/>
    <s v="No se acepta glosa, se cuenta con soporte cargue en el aplicativo "/>
    <n v="0"/>
    <s v="Se mantiene glosa del 100% del valor del producto faltante por ausencia de soportes, teniendo en cuenta que la subred Centro Oriente no presenta soportes que subsanen los hallazgos evidenciados por el equipo de seguimiento. "/>
    <n v="60112"/>
    <m/>
    <m/>
    <n v="60112"/>
  </r>
  <r>
    <n v="214"/>
    <x v="3"/>
    <s v="RETROSPECTIVO"/>
    <n v="16"/>
    <s v="Individual"/>
    <s v="16Individual"/>
    <s v="Plan de Cuidado Individual - Psicología"/>
    <s v="Sesión individual"/>
    <s v="Subred"/>
    <x v="14"/>
    <x v="9"/>
    <s v="16IndividualQ. SEPTIEMBRE REPROGRAMACIÓN 2025"/>
    <s v="Mayra Alejandra Gordillo Rodriguez"/>
    <n v="60112"/>
    <n v="93"/>
    <n v="5590416"/>
    <x v="0"/>
    <n v="1"/>
    <n v="6"/>
    <n v="360672"/>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Se identificaron hallazgos en 6 sesiones."/>
    <s v="La subred no acepta la glosa, se esta glosando la unidad completa, no se esta reconociendo el desplazamiento a campo del profesional, la educación en salud realizada, el diligenciameinto de formatos, la aplicación del tamizaje y la gestión del riesgo."/>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360672"/>
    <m/>
    <m/>
    <n v="360672"/>
  </r>
  <r>
    <n v="215"/>
    <x v="3"/>
    <s v="RETROSPECTIVO"/>
    <n v="18"/>
    <s v="Individual"/>
    <s v="18Individual"/>
    <s v="Plan de Cuidado Individual - Mas Bienestar para la persona cuidadora"/>
    <s v="Sesión individual"/>
    <s v="Subred"/>
    <x v="11"/>
    <x v="7"/>
    <s v="18IndividualM. JULIO ADICIÓN 2025"/>
    <s v="Mayra Alejandra Gordillo Rodriguez"/>
    <n v="147976"/>
    <n v="82"/>
    <n v="12134032"/>
    <x v="0"/>
    <n v="1"/>
    <n v="2"/>
    <n v="295952"/>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2 sesiones."/>
    <s v="La subred no acepta la glosa, se esta glosando la unidad completa, no se esta reconociendo el desplazamiento a campo del profesional, la educación en salud realizada, el diligenciameinto de formatos, la aplicación del tamizaje y la gestión del riesgo."/>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295952"/>
    <m/>
    <m/>
    <n v="295952"/>
  </r>
  <r>
    <n v="216"/>
    <x v="3"/>
    <s v="RETROSPECTIVO"/>
    <n v="18"/>
    <s v="Individual"/>
    <s v="18Individual"/>
    <s v="Plan de Cuidado Individual - Mas Bienestar para la persona cuidadora"/>
    <s v="Sesión individual"/>
    <s v="Subred"/>
    <x v="12"/>
    <x v="8"/>
    <s v="18IndividualO. AGOSTO REPROGRAMACIÓN 2025"/>
    <s v="Mayra Alejandra Gordillo Rodriguez"/>
    <n v="147976"/>
    <n v="72"/>
    <n v="10654272"/>
    <x v="0"/>
    <n v="1"/>
    <n v="11"/>
    <n v="1627736"/>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11 sesiones."/>
    <s v="La subred no acepta la glosa, se esta glosando la unidad completa, no se esta reconociendo el desplazamiento a campo del profesional, la educación en salud realizada, el diligenciameinto de formatos, la aplicación del tamizaje y la gestión del riesgo."/>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1627736"/>
    <m/>
    <m/>
    <n v="1627736"/>
  </r>
  <r>
    <n v="217"/>
    <x v="3"/>
    <s v="RETROSPECTIVO"/>
    <n v="18"/>
    <s v="Individual"/>
    <s v="18Individual"/>
    <s v="Plan de Cuidado Individual - Mas Bienestar para la persona cuidadora"/>
    <s v="Sesión individual"/>
    <s v="Subred"/>
    <x v="14"/>
    <x v="9"/>
    <s v="18IndividualQ. SEPTIEMBRE REPROGRAMACIÓN 2025"/>
    <s v="Mayra Alejandra Gordillo Rodriguez"/>
    <n v="147976"/>
    <n v="86"/>
    <n v="12725936"/>
    <x v="0"/>
    <n v="1"/>
    <n v="4"/>
    <n v="591904"/>
    <s v="Se genera GLOSA POR INCUMPLIMIENTO DE ANEXO 5 LINEAMIENTOS TÉCNICOS DE LA GESTIÓN DE EQUIPOS BASICOS EXTRAMURALES DE HOGAR del 100% del valor ejecutado en los productos en donde se evidencio el hallazgo, relacionado con incumplimiento de calidad y completitud: no se evidencia cargue de la intervención en el aplicativo GTAPS,  no se evidencio formato físico de la intervención y no se evidencio intervencion ni gestión del riesgo. Se identificaron hallazgos en 4 sesiones."/>
    <s v="La subred no acepta la glosa, se esta glosando la unidad completa, no se esta reconociendo el desplazamiento a campo del profesional, la educación en salud realizada, el diligenciameinto de formatos, la aplicación del tamizaje y la gestión del riesgo."/>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591904"/>
    <m/>
    <m/>
    <n v="591904"/>
  </r>
  <r>
    <n v="218"/>
    <x v="3"/>
    <s v="RETROSPECTIVO"/>
    <n v="26"/>
    <s v="Colectivo"/>
    <s v="26Colectivo"/>
    <s v="Grupos de Familias para el Bienestar de cuidadores y personas con discapacidad."/>
    <s v="Sesión individual"/>
    <s v="Subred"/>
    <x v="11"/>
    <x v="7"/>
    <s v="26ColectivoM. JULIO ADICIÓN 2025"/>
    <s v="Mayra Alejandra Gordillo Rodriguez"/>
    <n v="90168"/>
    <n v="10"/>
    <n v="901680"/>
    <x v="1"/>
    <n v="1"/>
    <n v="2"/>
    <n v="180336"/>
    <s v="Se genera GLOSA del 100% del valor del producto faltante POR AUSENCIA DE SOPORTES, porque los productos reportados como desarrollados en el informe de gestión no fueron soportados en el seguimiento retrospectivo, ya que se evidenció 2 de soporte faltante."/>
    <s v="No se acepta glosa, se cuenta con soporte cargue en el aplicativo "/>
    <n v="0"/>
    <s v="Se mantiene glosa del 100% del valor del producto faltante por ausencia de soportes, teniendo en cuenta que la subred Centro Oriente no presenta soportes que subsanen los hallazgos evidenciados por el equipo de seguimiento. "/>
    <n v="180336"/>
    <m/>
    <m/>
    <n v="180336"/>
  </r>
  <r>
    <n v="219"/>
    <x v="3"/>
    <s v="RETROSPECTIVO"/>
    <n v="45"/>
    <s v="Gestión EBEH"/>
    <s v="45Gestión EBEH"/>
    <s v="Comité de Cuidado_Profesionales especializados de planes de cuidado"/>
    <s v="Avance mensual al plan de acción "/>
    <s v="Subred"/>
    <x v="11"/>
    <x v="7"/>
    <s v="45Gestión EBEHM. JULIO ADICIÓN 2025"/>
    <s v="Mayra Alejandra Gordillo Rodriguez"/>
    <n v="943296"/>
    <n v="3"/>
    <n v="2829888"/>
    <x v="1"/>
    <n v="1"/>
    <n v="0.4375"/>
    <n v="412692"/>
    <s v="Se genera GLOSA del 100% del valor del producto faltante POR AUSENCIA DE SOPORTES, porque los productos reportados como desarrollados en el informe de gestión, no fueron soportados en el seguimiento retrospectivo, ya que se evidenció 0,4375 de soportes faltantes."/>
    <s v="No se acepta glosa, se cuenta con soporte cargue en el aplicativo "/>
    <n v="0"/>
    <s v="Se mantiene glosa del 100% del valor ejecutado por incumplimiento de anexo 5 lineamientos técnicos de la Se mantiene glosa del 100% del valor del producto faltante por ausencia de soportes, teniendo en cuenta que la subred Centro Oriente no presenta soportes que subsanen los hallazgos evidenciados por el equipo de seguimiento. "/>
    <n v="412692"/>
    <m/>
    <m/>
    <n v="412692"/>
  </r>
  <r>
    <n v="220"/>
    <x v="3"/>
    <s v="RETROSPECTIVO"/>
    <n v="49"/>
    <s v="Gestión EBEH"/>
    <s v="49Gestión EBEH"/>
    <s v="Dinamización de las acciones de los Equipos  Equipos Básicos Extramurales de Hogar"/>
    <s v="Avance mensual al plan de acción "/>
    <s v="Subred"/>
    <x v="11"/>
    <x v="7"/>
    <s v="49Gestión EBEHM. JULIO ADICIÓN 2025"/>
    <s v="Mayra Alejandra Gordillo Rodriguez"/>
    <n v="49772920"/>
    <n v="1.2923233700000001"/>
    <n v="64322707.709140405"/>
    <x v="1"/>
    <n v="1"/>
    <n v="5.0241719621917404E-3"/>
    <n v="250068"/>
    <s v="Se genera GLOSA del 100% del valor del producto faltante POR AUSENCIA DE SOPORTES, porque los productos reportados como desarrollados en el informe de gestión, no fueron soportados en el seguimiento retrospectivo, ya que se evidenció 0,00502417196219174 de soportes faltantes."/>
    <s v="No se acepta glosa, se radicara unidades faltantes"/>
    <n v="0"/>
    <s v="Se mantiene glosa del 100% del valor del producto faltante por ausencia de soportes, teniendo en cuenta que la subred Centro Oriente no presenta soportes que subsanen los hallazgos evidenciados por el equipo de seguimiento. "/>
    <n v="250068"/>
    <m/>
    <m/>
    <n v="250068"/>
  </r>
  <r>
    <n v="221"/>
    <x v="3"/>
    <s v="RETROSPECTIVO"/>
    <n v="49"/>
    <s v="Gestión EBEH"/>
    <s v="49Gestión EBEH"/>
    <s v="Dinamización de las acciones de los Equipos  Equipos Básicos Extramurales de Hogar"/>
    <s v="Avance mensual al plan de acción "/>
    <s v="Subred"/>
    <x v="12"/>
    <x v="8"/>
    <s v="49Gestión EBEHO. AGOSTO REPROGRAMACIÓN 2025"/>
    <s v="Mayra Alejandra Gordillo Rodriguez"/>
    <n v="49772920"/>
    <n v="1.17832048"/>
    <n v="58648450.985401601"/>
    <x v="1"/>
    <n v="1"/>
    <n v="3.6812701331144601E-2"/>
    <n v="1832276"/>
    <s v="Se genera GLOSA del 100% del valor del producto faltante POR AUSENCIA DE SOPORTES, porque los productos reportados como desarrollados en el informe de gestión, no fueron soportados en el seguimiento retrospectivo, ya que se evidenció 0,0368127013311446 de soportes faltantes."/>
    <s v="No se acepta glosa, se cuenta con soporte cargue en el aplicativo "/>
    <n v="0"/>
    <s v="Se mantiene glosa del 100% del valor del producto faltante por ausencia de soportes, teniendo en cuenta que la subred Centro Oriente no presenta soportes que subsanen los hallazgos evidenciados por el equipo de seguimiento. "/>
    <n v="1832276"/>
    <m/>
    <m/>
    <n v="1832276"/>
  </r>
  <r>
    <n v="222"/>
    <x v="3"/>
    <s v="RETROSPECTIVO"/>
    <n v="49"/>
    <s v="Gestión EBEH"/>
    <s v="49Gestión EBEH"/>
    <s v="Dinamización de las acciones de los Equipos  Equipos Básicos Extramurales de Hogar"/>
    <s v="Avance mensual al plan de acción "/>
    <s v="Subred"/>
    <x v="12"/>
    <x v="8"/>
    <s v="49Gestión EBEHO. AGOSTO REPROGRAMACIÓN 2025"/>
    <s v="Mayra Alejandra Gordillo Rodriguez"/>
    <n v="49772920"/>
    <n v="1.17832048"/>
    <n v="58648450.985401601"/>
    <x v="2"/>
    <n v="0.1"/>
    <n v="1.17832048"/>
    <n v="5864845"/>
    <s v="Se genera  GLOSA POR INCUMPLIMIENTO DE ANEXO 5 LINEAMIENTOS TÉCNICOS DE LA GESTIÓN DE EQUIPOS BASICOS EXTRAMURALES DE HOGAR del 10% del valor ejecutado del producto debido a que el reporte de la ejecución es por cumplimiento de plan de acción cualitativo; ya que se evidencio incumplimiento en los lineamientos técnicos frente al envió de canalizaciones generadas por Equipos Básicos Extramurales de Hogar a SIRC de la Subred las cuales fueron enviadas fuera de los tiempos establecidos en los lineamientos operativos."/>
    <s v="La subred no acepta glosa, el perfil de canalización un solo perfil es insuficiente para dar respuesta al volumen de canalizacion "/>
    <n v="0"/>
    <s v="Se mantiene glosa del 100% del valor del producto faltante por ausencia de soportes, teniendo en cuenta que la subred Centro Oriente no presenta soportes que subsanen los hallazgos evidenciados por el equipo de seguimiento. "/>
    <n v="5864845"/>
    <m/>
    <m/>
    <n v="5864845"/>
  </r>
  <r>
    <n v="223"/>
    <x v="3"/>
    <s v="RETROSPECTIVO"/>
    <n v="49"/>
    <s v="Gestión EBEH"/>
    <s v="49Gestión EBEH"/>
    <s v="Dinamización de las acciones de los Equipos  Equipos Básicos Extramurales de Hogar"/>
    <s v="Avance mensual al plan de acción "/>
    <s v="Subred"/>
    <x v="13"/>
    <x v="9"/>
    <s v="49Gestión EBEHR. SEPTIEMBRE ADICIÓN 2025"/>
    <s v="Mayra Alejandra Gordillo Rodriguez"/>
    <n v="49772920"/>
    <n v="0.67074911999999998"/>
    <n v="33385142.289830398"/>
    <x v="2"/>
    <n v="0.1"/>
    <n v="0.67074911999999998"/>
    <n v="3338514"/>
    <s v="Se genera  GLOSA POR INCUMPLIMIENTO DE ANEXO 5 LINEAMIENTOS TÉCNICOS DE LA GESTIÓN DE EQUIPOS BASICOS EXTRAMURALES DE HOGAR del 10% del valor ejecutado del producto debido a que el reporte de la ejecución es por cumplimiento de plan de acción cualitativo; ya que se evidencio incumplimiento en los lineamientos técnicos frente al envió de canalizaciones generadas por Equipos Básicos Extramurales de Hogar a SIRC de la Subred las cuales fueron enviadas fuera de los tiempos establecidos en los lineamientos operativos."/>
    <s v="La subred no acepta glosa, el perfil de canalización un solo perfil es insuficiente para dar respuesta al volumen de canalizacion "/>
    <n v="0"/>
    <s v="Se mantiene glosa del 100% del valor ejecutado por incumplimiento de anexo 5 lineamientos técnicos de la gestión de equipos básicos extramurales de hogar, teniendo en cuenta que la subred Centro Oriente no presenta soportes que subsanen los hallazgos evidenciados por el equipo de seguimiento."/>
    <n v="3338514"/>
    <m/>
    <m/>
    <n v="3338514"/>
  </r>
  <r>
    <n v="224"/>
    <x v="3"/>
    <s v="RETROSPECTIVO"/>
    <n v="4"/>
    <s v="Colectivo"/>
    <s v="4Colectivo"/>
    <s v="Plan de Cuidado Familiar - Cuidado y Bienestar"/>
    <s v="Sesión de abordaje familiar"/>
    <s v="Subred"/>
    <x v="11"/>
    <x v="7"/>
    <s v="4ColectivoM. JULIO ADICIÓN 2025"/>
    <s v="Rosa Helena Gomez Mendez"/>
    <n v="60112"/>
    <n v="926"/>
    <n v="55663712"/>
    <x v="0"/>
    <n v="1"/>
    <n v="40"/>
    <n v="2404480"/>
    <s v="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40 hallazgos en el plan de cuidado familiar."/>
    <s v="No se acepta glosa, el perfil de enfermerìa realiza la atencion domiciliaria integral, valorando a la familia y sus integrantes, diloigencia el aplicativo gittaps y el formato en fisico, se esta dejando la glosa por la unidad completga, no se tiene en cuenta la demas gestiòn."/>
    <n v="0"/>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2404480"/>
    <m/>
    <m/>
    <n v="2404480"/>
  </r>
  <r>
    <n v="225"/>
    <x v="3"/>
    <s v="RETROSPECTIVO"/>
    <n v="4"/>
    <s v="Colectivo"/>
    <s v="4Colectivo"/>
    <s v="Plan de Cuidado Familiar - Cuidado y Bienestar"/>
    <s v="Sesión de abordaje familiar"/>
    <s v="Subred"/>
    <x v="12"/>
    <x v="8"/>
    <s v="4ColectivoO. AGOSTO REPROGRAMACIÓN 2025"/>
    <s v="Rosa Helena Gomez Mendez"/>
    <n v="60112"/>
    <n v="851"/>
    <n v="51155312"/>
    <x v="0"/>
    <n v="1"/>
    <n v="59"/>
    <n v="3546608"/>
    <s v="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59 hallazgos en el plan de cuidado familiar."/>
    <s v="No se acepta glosa, el perfil de enfermerìa realiza la atencion domiciliaria integral, valorando a la familia y sus integrantes, diloigencia el aplicativo gittaps y el formato en fisico, se esta dejando la glosa por la unidad completga, no se tiene en cuenta la demas gestiòn."/>
    <n v="0"/>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3546608"/>
    <m/>
    <m/>
    <n v="3546608"/>
  </r>
  <r>
    <n v="226"/>
    <x v="3"/>
    <s v="RETROSPECTIVO"/>
    <n v="4"/>
    <s v="Colectivo"/>
    <s v="4Colectivo"/>
    <s v="Plan de Cuidado Familiar - Cuidado y Bienestar"/>
    <s v="Sesión de abordaje familiar"/>
    <s v="Subred"/>
    <x v="14"/>
    <x v="9"/>
    <s v="4ColectivoQ. SEPTIEMBRE REPROGRAMACIÓN 2025"/>
    <s v="Rosa Helena Gomez Mendez"/>
    <n v="60112"/>
    <n v="942.33934160328397"/>
    <n v="56645902.502456605"/>
    <x v="0"/>
    <n v="1"/>
    <n v="27"/>
    <n v="1623024"/>
    <s v="Se genera GLOSA POR INCUMPLIMIENTO DE ANEXO 5 LINEAMIENTOS TÉCNICOS DE LA GESTIÓN DE EQUIPOS BASICOS EXTRAMURALES DE HOGAR del 100% del valor ejecutado en los productos en donde se evidenciaron los siguientes  hallazgos: inconsistencias frente a usuarios sin planes de cuidado, no aplicación de APGAR, sin compromisos, en los cierres no realizar la evaluación de los compromisos, usuarios sin remisión y o activación de ruta, se identificaron, se identificaron  un total de  27 hallazgos en el plan de cuidado familiar."/>
    <s v="No se acepta glosa, el perfil de enfermerìa realiza la atencion domiciliaria integral, valorando a la familia y sus integrantes, diloigencia el aplicativo gittaps y el formato en fisico, se esta dejando la glosa por la unidad completga, no se tiene en cuenta la demas gestiòn."/>
    <n v="0"/>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1623024"/>
    <m/>
    <m/>
    <n v="1623024"/>
  </r>
  <r>
    <n v="227"/>
    <x v="3"/>
    <s v="RETROSPECTIVO"/>
    <n v="12"/>
    <s v="Individual"/>
    <s v="12Individual"/>
    <s v="Plan de Cuidado Individual - Medicina General"/>
    <s v="Sesión individual"/>
    <s v="Subred"/>
    <x v="11"/>
    <x v="7"/>
    <s v="12IndividualM. JULIO ADICIÓN 2025"/>
    <s v="Rosa Helena Gomez Mendez"/>
    <n v="79149"/>
    <n v="518"/>
    <n v="40999182"/>
    <x v="0"/>
    <n v="1"/>
    <n v="39"/>
    <n v="3086811"/>
    <s v="Se genera GLOSA POR INCUMPLIMIENTO DE ANEXO 5 LINEAMIENTOS TÉCNICOS DE LA GESTIÓN DE EQUIPOS BASICOS EXTRAMURALES DE HOGAR del 100% del valor ejecutado en los productos en donde se evidenciaron los siguientes  hallazgos: inconsistencias en el archivo plano vs el soporte en físico, no cuentan con soporte en físico, no se evidencio cargue al aplicativo, error en datos reportados como número de documento, ID familiar y número de predio   un total de 39 hallazgos en el plan de cuidado individual medicina general."/>
    <s v="No se acepta glosa, los medicos nrealizaron la valoraciòn integral y valoraciòn resolutiva. No se tiene en cuenta el cargue en el aplciativo gittapps, el formato de firmas y la historia clinica, se esta dejando la glosa por la unidad completa."/>
    <n v="0"/>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3086811"/>
    <m/>
    <m/>
    <n v="3086811"/>
  </r>
  <r>
    <n v="228"/>
    <x v="3"/>
    <s v="RETROSPECTIVO"/>
    <n v="12"/>
    <s v="Individual"/>
    <s v="12Individual"/>
    <s v="Plan de Cuidado Individual - Medicina General"/>
    <s v="Sesión individual"/>
    <s v="Subred"/>
    <x v="12"/>
    <x v="8"/>
    <s v="12IndividualO. AGOSTO REPROGRAMACIÓN 2025"/>
    <s v="Rosa Helena Gomez Mendez"/>
    <n v="79149"/>
    <n v="544"/>
    <n v="43057056"/>
    <x v="0"/>
    <n v="1"/>
    <n v="4"/>
    <n v="316596"/>
    <s v="Se genera GLOSA POR INCUMPLIMIENTO DE ANEXO 5 LINEAMIENTOS TÉCNICOS DE LA GESTIÓN DE EQUIPOS BASICOS EXTRAMURALES DE HOGAR del 100% del valor ejecutado en los productos en donde se evidenciaron los siguientes  hallazgos: en el archivo plano vs el soporte en físico, no cuentan con soporte en físico, no se evidencio cargue al aplicativo, error en datos reportados como número de documento, ID familiar y número de predio  un total de (4) atenciones. "/>
    <s v="No se acepta glosa, los medicos nrealizaron la valoraciòn integral y valoraciòn resolutiva. No se tiene en cuenta el cargue en el aplciativo gittapps, el formato de firmas y la historia clinica, se esta dejando la glosa por la unidad completa."/>
    <n v="0"/>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316596"/>
    <m/>
    <m/>
    <n v="316596"/>
  </r>
  <r>
    <n v="229"/>
    <x v="3"/>
    <s v="RETROSPECTIVO"/>
    <n v="12"/>
    <s v="Individual"/>
    <s v="12Individual"/>
    <s v="Plan de Cuidado Individual - Medicina General"/>
    <s v="Sesión individual"/>
    <s v="Subred"/>
    <x v="14"/>
    <x v="9"/>
    <s v="12IndividualQ. SEPTIEMBRE REPROGRAMACIÓN 2025"/>
    <s v="Rosa Helena Gomez Mendez"/>
    <n v="79149"/>
    <n v="795"/>
    <n v="62923455"/>
    <x v="0"/>
    <n v="1"/>
    <n v="9"/>
    <n v="712341"/>
    <s v="Se genera GLOSA POR INCUMPLIMIENTO DE ANEXO 5 LINEAMIENTOS TÉCNICOS DE LA GESTIÓN DE EQUIPOS BASICOS EXTRAMURALES DE HOGAR del 100% del valor ejecutado en los productos en donde se evidenciaron los siguientes  hallazgos: en el archivo plano vs el soporte en físico, no cuentan con soporte en físico no se evidencio cargue al aplicativo, error en datos reportados como número de documento, ID familiar y número de predio  un total de (9) atenciones."/>
    <s v="No se acepta glosa, los medicos nrealizaron la valoraciòn integral y valoraciòn resolutiva. No se tiene en cuenta el cargue en el aplciativo gittapps, el formato de firmas y la historia clinica, se esta dejando la glosa por la unidad completa."/>
    <n v="0"/>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712341"/>
    <m/>
    <m/>
    <n v="712341"/>
  </r>
  <r>
    <n v="230"/>
    <x v="3"/>
    <s v="RETROSPECTIVO"/>
    <n v="14"/>
    <s v="Individual"/>
    <s v="14Individual"/>
    <s v="Plan de Cuidado Individual - Enfermería"/>
    <s v="Sesión individual"/>
    <s v="Subred"/>
    <x v="11"/>
    <x v="7"/>
    <s v="14IndividualM. JULIO ADICIÓN 2025"/>
    <s v="Rosa Helena Gomez Mendez"/>
    <n v="45084"/>
    <n v="20"/>
    <n v="901680"/>
    <x v="0"/>
    <n v="1"/>
    <n v="4"/>
    <n v="180336"/>
    <s v="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n las fechas de intervención, ID familiar y código del predio no corresponden un total de (4) atenciones. "/>
    <s v="No se acepta glosa por el criterio, PERTENECE  A GLOSA G7, solo no coincide la fecha, revisar el anexo de glosas"/>
    <n v="0"/>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180336"/>
    <m/>
    <m/>
    <n v="180336"/>
  </r>
  <r>
    <n v="231"/>
    <x v="3"/>
    <s v="RETROSPECTIVO"/>
    <n v="14"/>
    <s v="Individual"/>
    <s v="14Individual"/>
    <s v="Plan de Cuidado Individual - Enfermería"/>
    <s v="Sesión individual"/>
    <s v="Subred"/>
    <x v="15"/>
    <x v="8"/>
    <s v="14IndividualN. AGOSTO REPROGRAMACIÓN 2024"/>
    <s v="Rosa Helena Gomez Mendez"/>
    <n v="43674"/>
    <n v="4"/>
    <n v="174696"/>
    <x v="1"/>
    <n v="1"/>
    <n v="3"/>
    <n v="131022"/>
    <s v="Se genera GLOSA del 100% del valor del producto faltante POR AUSENCIA DE SOPORTES, porque los productos reportados como desarrollados en el informe de gestión, la subred durante el seguimiento no soporto 3 soportes de atención individual."/>
    <s v="No se acepta glosa, se cuenta con el formato en fisico."/>
    <n v="0"/>
    <s v="Se mantiene la glosa del 100% del valor del producto faltante por ausencia de soportes, la subred no presenta soportes que subsanen los hallazgos."/>
    <n v="131022"/>
    <m/>
    <m/>
    <n v="131022"/>
  </r>
  <r>
    <n v="232"/>
    <x v="3"/>
    <s v="RETROSPECTIVO"/>
    <n v="14"/>
    <s v="Individual"/>
    <s v="14Individual"/>
    <s v="Plan de Cuidado Individual - Enfermería"/>
    <s v="Sesión individual"/>
    <s v="Subred"/>
    <x v="15"/>
    <x v="8"/>
    <s v="14IndividualN. AGOSTO REPROGRAMACIÓN 2024"/>
    <s v="Rosa Helena Gomez Mendez"/>
    <n v="43674"/>
    <n v="4"/>
    <n v="174696"/>
    <x v="0"/>
    <n v="1"/>
    <n v="1"/>
    <n v="43674"/>
    <s v="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n las fechas de intervención, ID familiar y código del predio no corresponden un total de (1) atenciones."/>
    <s v="No se acepta glosa, los medicos realizaron la valoraciòn integral y valoraciòn resolutiva. No se tiene en cuenta el cargue en el aplciativo gittapps, el formato de firmas y la historia clinica, se esta dejando la glosa por la unidad completa."/>
    <n v="0"/>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43674"/>
    <m/>
    <m/>
    <n v="43674"/>
  </r>
  <r>
    <n v="233"/>
    <x v="3"/>
    <s v="RETROSPECTIVO"/>
    <n v="28"/>
    <s v="Colectivo"/>
    <s v="28Colectivo"/>
    <s v="Grupos de Familias para el Bienestar en salud ambiental"/>
    <s v="Sesión individual"/>
    <s v="Subred"/>
    <x v="11"/>
    <x v="7"/>
    <s v="28ColectivoM. JULIO ADICIÓN 2025"/>
    <s v="Rosa Helena Gomez Mendez"/>
    <n v="55491"/>
    <n v="8"/>
    <n v="443928"/>
    <x v="0"/>
    <n v="1"/>
    <n v="1"/>
    <n v="55491"/>
    <s v="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l cual en un  grupo no se encontraba cargado en el aplicativo un total de (1) atenciones. "/>
    <s v="No se acepta glosa, los medicos realizaron la valoraciòn integral y valoraciòn resolutiva. No se tiene en cuenta el cargue en el aplciativo gittapps, el formato de firmas y la historia clinica, se esta dejando la glosa por la unidad completa."/>
    <n v="0"/>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55491"/>
    <m/>
    <m/>
    <n v="55491"/>
  </r>
  <r>
    <n v="234"/>
    <x v="3"/>
    <s v="RETROSPECTIVO"/>
    <n v="28"/>
    <s v="Colectivo"/>
    <s v="28Colectivo"/>
    <s v="Grupos de Familias para el Bienestar en salud ambiental"/>
    <s v="Sesión individual"/>
    <s v="Subred"/>
    <x v="12"/>
    <x v="8"/>
    <s v="28ColectivoO. AGOSTO REPROGRAMACIÓN 2025"/>
    <s v="Rosa Helena Gomez Mendez"/>
    <n v="55491"/>
    <n v="6"/>
    <n v="332946"/>
    <x v="0"/>
    <n v="1"/>
    <n v="2"/>
    <n v="110982"/>
    <s v="Se genera GLOSA POR INCUMPLIMIENTO DE ANEXO 5 LINEAMIENTOS TÉCNICOS DE LA GESTIÓN DE EQUIPOS BASICOS EXTRAMURALES DE HOGAR del 100% del valor ejecutado en los productos en donde se evidenciaron los siguientes  hallazgos: se evidencio inconsistencias en el archivo plano vs el soporte en físico en las fechas de intervención, un total de (2) grupos. "/>
    <s v="No se acepta glosa, los medicos realizaron la valoraciòn integral y valoraciòn resolutiva. No se tiene en cuenta el cargue en el aplciativo gittapps, el formato de firmas y la historia clinica, se esta dejando la glosa por la unidad completa."/>
    <m/>
    <s v="Se mantiene glosa del 100% del valor ejecutado de los productos en donde se evidencio el hallazgo por incumplimiento del anexo 5 Lineamientos Técnicos de la Gestión De Equipos Básicos Extramurales de Hogar, teniendo en cuenta que la Subred Centro Oriente no subsana los hallazgos identificados."/>
    <n v="110982"/>
    <m/>
    <m/>
    <n v="110982"/>
  </r>
  <r>
    <n v="235"/>
    <x v="3"/>
    <s v="RETROSPECTIVO"/>
    <n v="4"/>
    <s v="Colectivo"/>
    <s v="4Colectivo"/>
    <s v="Plan de Cuidado Familiar - Cuidado y Bienestar"/>
    <s v="Sesión de abordaje familiar"/>
    <s v="Subred"/>
    <x v="11"/>
    <x v="7"/>
    <s v="4ColectivoM. JULIO ADICIÓN 2025"/>
    <s v="Rosa Helena Gomez Mendez"/>
    <n v="60112"/>
    <n v="926"/>
    <n v="55663712"/>
    <x v="3"/>
    <n v="1"/>
    <n v="10.4477623653239"/>
    <n v="628036"/>
    <s v="Se genera glosa POR INCUMPLIMIENTO EN LA UNIDAD BASE DE COSTEO DE LOS PRODUCTOS DE EQUIPOS BASICOS EXTRAMURALES DE HOGAR en la Actividad Plan de Cuidado Familiar - Cuidado y Bienestar, por la diferencia entre el valor mensual reconocido por la subred y el valor definido por la SDS, de acuerdo con el valor establecido en la columna “1 VALOR BASE 184 HORAS MES” descritos debido a que se evidencio el no pago de honorarios al  siguiente profesional universitario  2: _x000a_ _x000a_Maria Fernanda Barreto Rojas un total 28 horas. "/>
    <s v="La subred no acepta la glosa, se realiza el ajuste a la base del talento humano y el pago de honorario se radicara oficio en los tiempos establecidos "/>
    <n v="628036"/>
    <s v="Se levanta GLOSA POR INCUMPLIMIENTO EN LA UNIDAD BASE DE COSTEO DE LOS PRODUCTOS DE EQUIPOS BASICOS EXTRAMURALES DE HOGAR por la diferencia entre el valor mensual reconocido por la subred y el valor definido por la SDS, debido a la gestión realizada por la subred con la funcionaria para el cobro de los honorarios pendientes del mes de julio."/>
    <n v="0"/>
    <m/>
    <m/>
    <n v="0"/>
  </r>
  <r>
    <n v="236"/>
    <x v="3"/>
    <s v="RETROSPECTIVO"/>
    <n v="5"/>
    <s v="Colectivo"/>
    <s v="5Colectivo"/>
    <s v="Plan de Cuidado Familiar - Bienestar Emocional"/>
    <s v="Sesión de abordaje familiar"/>
    <s v="Subred"/>
    <x v="11"/>
    <x v="7"/>
    <s v="5ColectivoM. JULIO ADICIÓN 2025"/>
    <s v="Myriam Paola Torres Ochoa"/>
    <n v="60112"/>
    <n v="1292"/>
    <n v="77664704"/>
    <x v="0"/>
    <n v="1"/>
    <n v="1"/>
    <n v="60112"/>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ó hallazgo en 1 sesión."/>
    <s v="No se acepta glosa. Los profesionales en psicología realizaron la valoración en terreno, diligenciaron los formatos en fisico, realizaron el cargue al aplicativo gittaps, estan dejando la glosa completa de la unidad. "/>
    <n v="0"/>
    <s v="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Centro Oriente no presenta soportes que subsanen los hallazgos evidenciados por el equipo de seguimiento."/>
    <n v="60112"/>
    <m/>
    <m/>
    <n v="60112"/>
  </r>
  <r>
    <n v="237"/>
    <x v="3"/>
    <s v="RETROSPECTIVO"/>
    <n v="5"/>
    <s v="Colectivo"/>
    <s v="5Colectivo"/>
    <s v="Plan de Cuidado Familiar - Bienestar Emocional"/>
    <s v="Sesión de abordaje familiar"/>
    <s v="Subred"/>
    <x v="12"/>
    <x v="8"/>
    <s v="5ColectivoO. AGOSTO REPROGRAMACIÓN 2025"/>
    <s v="Myriam Paola Torres Ochoa"/>
    <n v="60112"/>
    <n v="1236"/>
    <n v="74298432"/>
    <x v="0"/>
    <n v="1"/>
    <n v="5"/>
    <n v="300560"/>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aron hallazgos en 5 sesiones."/>
    <s v="No se acepta glosa. Los profesionales en psicología realizaron la valoración en terreno, diligenciaron los formatos en fisico, realizaron el cargue al aplicativo gittaps, estan dejando la glosa completa de la unidad. "/>
    <n v="0"/>
    <s v="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Centro Oriente no presenta soportes que subsanen los hallazgos evidenciados por el equipo de seguimiento."/>
    <n v="300560"/>
    <m/>
    <m/>
    <n v="300560"/>
  </r>
  <r>
    <n v="238"/>
    <x v="3"/>
    <s v="RETROSPECTIVO"/>
    <n v="5"/>
    <s v="Colectivo"/>
    <s v="5Colectivo"/>
    <s v="Plan de Cuidado Familiar - Bienestar Emocional"/>
    <s v="Sesión de abordaje familiar"/>
    <s v="Subred"/>
    <x v="13"/>
    <x v="9"/>
    <s v="5ColectivoR. SEPTIEMBRE ADICIÓN 2025"/>
    <s v="Myriam Paola Torres Ochoa"/>
    <n v="60112"/>
    <n v="980"/>
    <n v="58909760"/>
    <x v="0"/>
    <n v="1"/>
    <n v="3"/>
    <n v="180336"/>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no se realiza diligenciamiento del módulo de actualización, plan de cuidado familiar, no se aplica tamizaje APGAR Y SRQ, no se realiza concertación y seguimiento de los compromisos con la familia, el profesional de psicología no firma las planillas de plan de cuidado familiar de las sesiones realizadas. Se identificaron hallazgos en 3 sesiones."/>
    <s v="No se acepta glosa. Los profesionales en psicología realizaron la valoración en terreno, diligenciaron los formatos en fisico, realizaron el cargue al aplicativo gittaps, estan dejando la glosa completa de la unidad. "/>
    <n v="0"/>
    <s v="Se mantiene glosa del 100% del valor ejecutado de los productos en donde se evidencio el hallazgo por el producto 5 Plan de Cuidado Familiar - Bienestar Emocional por incumplimiento del anexo 5 Lineamientos Técnicos de la Gestión De Equipos Básicos Extramurales de Hogar, teniendo en cuenta que la Subred Centro Oriente no presenta soportes que subsanen los hallazgos evidenciados por el equipo de seguimiento."/>
    <n v="180336"/>
    <m/>
    <m/>
    <n v="180336"/>
  </r>
  <r>
    <n v="239"/>
    <x v="3"/>
    <s v="RETROSPECTIVO"/>
    <n v="5"/>
    <s v="Colectivo"/>
    <s v="5Colectivo"/>
    <s v="Plan de Cuidado Familiar - Bienestar Emocional"/>
    <s v="Sesión de abordaje familiar"/>
    <s v="Subred"/>
    <x v="11"/>
    <x v="7"/>
    <s v="5ColectivoM. JULIO ADICIÓN 2025"/>
    <s v="Myriam Paola Torres Ochoa"/>
    <n v="60112"/>
    <n v="1292"/>
    <n v="77664704"/>
    <x v="3"/>
    <n v="1"/>
    <n v="2.23838834176204"/>
    <n v="134554"/>
    <s v="Se genera GLOSA POR INCUMPLIMIENTO EN LA UNIDAD BASE DE COSTEO DE LOS PRODUCTOS DE EQUIPOS BASICOS EXTRAMURALES DE HOGAR, ya que se evidencia pendiente el pago de honorarios del mes de julio 2025 de la profesional en psicología Sara Liliana Gómez Molina, correspondiente a 6 horas."/>
    <s v="La subred no acepta la glosa, se realiza el ajuste a la base del talento humano y el pago de honorario se radicara oficio en los tiempos establecidos "/>
    <n v="134554"/>
    <s v="Se levanta glosa del 100% del valor ejecutado por incumplimiento en la unidad base de costeo de los productos de equipos básicos extramurales de hogar, ya que la Subred Centro Oriente presenta soportes de correo electrónico enviados los días del 5 de agosto 2025, 25 de septiembre 2025 y 3 de diciembre 2025 a la contratista Sara Liliana Gómez Molina solicitando realizar el cobro de las 6 horas pendientes de pago del mes de julio 2025"/>
    <n v="0"/>
    <m/>
    <m/>
    <n v="0"/>
  </r>
  <r>
    <n v="240"/>
    <x v="3"/>
    <s v="RETROSPECTIVO"/>
    <n v="5"/>
    <s v="Colectivo"/>
    <s v="5Colectivo"/>
    <s v="Plan de Cuidado Familiar - Bienestar Emocional"/>
    <s v="Sesión de abordaje familiar"/>
    <s v="Subred"/>
    <x v="11"/>
    <x v="7"/>
    <s v="5ColectivoM. JULIO ADICIÓN 2025"/>
    <s v="Myriam Paola Torres Ochoa"/>
    <n v="60112"/>
    <n v="1292"/>
    <n v="77664704"/>
    <x v="1"/>
    <n v="1"/>
    <n v="35"/>
    <n v="2103920"/>
    <s v="Se genera GLOSA del 100% del valor del producto faltante POR AUSENCIA DE SOPORTES, debido a que los productos reportados como desarrollados en el informe de gestión, no fueron soportados en el seguimiento retrospectivo, se evidenció 35 soportes faltantes."/>
    <s v="No se acepta glosa, se cuenta con soporte cargue en el aplicativo "/>
    <n v="0"/>
    <s v="Se mantiene glosa del 100% del valor ejecutado de los productos en donde se evidencio el hallazgo por el producto 5 Plan de Cuidado Familiar - Bienestar Emocional por ausencia de soportes, teniendo en cuenta que la Subred Centro Oriente no presenta soportes que subsanen los hallazgos evidenciados por el equipo de seguimiento."/>
    <n v="2103920"/>
    <m/>
    <m/>
    <n v="2103920"/>
  </r>
  <r>
    <n v="241"/>
    <x v="3"/>
    <s v="RETROSPECTIVO"/>
    <n v="11"/>
    <s v="Colectivo"/>
    <s v="11Colectivo"/>
    <s v="Plan de Cuidado Familiar con enfoque en Vivienda Saludable"/>
    <s v="Sesión de abordaje familiar"/>
    <s v="Subred"/>
    <x v="11"/>
    <x v="7"/>
    <s v="11ColectivoM. JULIO ADICIÓN 2025"/>
    <s v="Myriam Paola Torres Ochoa"/>
    <n v="36994"/>
    <n v="299"/>
    <n v="11061206"/>
    <x v="0"/>
    <n v="1"/>
    <n v="29"/>
    <n v="1072826"/>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29 sesiones."/>
    <s v="No se acepta glosa, los tecnicos ambientales, realizaron las visitas en campo con cada una de sus familias, realizaron la educación en riesgo ambienbtales, se identifican otas completas, tableros ambientales, se esta dejando la glosa completa de la unidad, no se esta validando toda la gestión por visita."/>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
    <n v="1072826"/>
    <m/>
    <m/>
    <n v="1072826"/>
  </r>
  <r>
    <n v="242"/>
    <x v="3"/>
    <s v="RETROSPECTIVO"/>
    <n v="11"/>
    <s v="Colectivo"/>
    <s v="11Colectivo"/>
    <s v="Plan de Cuidado Familiar con enfoque en Vivienda Saludable"/>
    <s v="Sesión de abordaje familiar"/>
    <s v="Subred"/>
    <x v="12"/>
    <x v="8"/>
    <s v="11ColectivoO. AGOSTO REPROGRAMACIÓN 2025"/>
    <s v="Myriam Paola Torres Ochoa"/>
    <n v="36994"/>
    <n v="199.995323037156"/>
    <n v="7398626.9804365486"/>
    <x v="0"/>
    <n v="1"/>
    <n v="52"/>
    <n v="1923688"/>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52 sesiones."/>
    <s v="No se acepta glosa, los tecnicos ambientales, realizaron las visitas en campo con cada una de sus familias, realizaron la educación en riesgo ambienbtales, se identifican otas completas, tableros ambientales, se esta dejando la glosa completa de la unidad, no se esta validando toda la gestión por visita."/>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
    <n v="1923688"/>
    <m/>
    <m/>
    <n v="1923688"/>
  </r>
  <r>
    <n v="243"/>
    <x v="3"/>
    <s v="RETROSPECTIVO"/>
    <n v="11"/>
    <s v="Colectivo"/>
    <s v="11Colectivo"/>
    <s v="Plan de Cuidado Familiar con enfoque en Vivienda Saludable"/>
    <s v="Sesión de abordaje familiar"/>
    <s v="Subred"/>
    <x v="13"/>
    <x v="9"/>
    <s v="11ColectivoR. SEPTIEMBRE ADICIÓN 2025"/>
    <s v="Myriam Paola Torres Ochoa"/>
    <n v="36994"/>
    <n v="243"/>
    <n v="8989542"/>
    <x v="0"/>
    <n v="1"/>
    <n v="94"/>
    <n v="3477436"/>
    <s v="Se genera GLOSA POR INCUMPLIMIENTO DE ANEXO 5 LINEAMIENTOS TÉCNICOS DE LA GESTIÓN DE EQUIPOS BASICOS EXTRAMURALES DE HOGAR del 100% del valor ejecutado en los productos en donde se evidenció el hallazgo, relacionado con incumplimiento de calidad y completitud: esto debido a que los técnicos ambientales no diligenciaron el módulo de actualización en el primer contacto con la familia, adicionalmente en la sesión de cierre no se diligencia evaluación ambiental, se identifica en planillas de firmas de PCF sesiones de cierre las cuales no se encuentran registradas en aplicativo GTAPS y no se realiza seguimiento a compromisos concertados con la familia. Se identificaron hallazgos en 94 sesiones."/>
    <s v="No se acepta glosa, los tecnicos ambientales, realizaron las visitas en campo con cada una de sus familias, realizaron la educación en riesgo ambienbtales, se identifican otas completas, tableros ambientales, se esta dejando la glosa completa de la unidad, no se esta validando toda la gestión por visita."/>
    <n v="0"/>
    <s v="Se mantiene glosa del 100% del valor ejecutado de los productos en donde se evidencio el hallazgo por el producto 11 Plan de Cuidado Familiar con enfoque en Vivienda Saludable por incumplimiento del anexo 5 Lineamientos Técnicos de la Gestión De Equipos Básicos Extramurales de Hogar, teniendo en cuenta que la Subred Centro Oriente no presenta soportes que subsanen los hallazgos evidenciados por el equipo de seguimiento."/>
    <n v="3477436"/>
    <m/>
    <m/>
    <n v="3477436"/>
  </r>
  <r>
    <n v="244"/>
    <x v="3"/>
    <s v="RETROSPECTIVO"/>
    <n v="31"/>
    <s v="Estrategia de abordaje etnico - diferencial"/>
    <s v="31Estrategia de abordaje etnico - diferencial"/>
    <s v="Plan de Cuidado Familiar con Familias Étnicas - Afrodescendientes"/>
    <s v="Sesión de abordaje familiar - Familias  Afrodescendientes"/>
    <s v="Subred"/>
    <x v="11"/>
    <x v="7"/>
    <s v="31Estrategia de abordaje etnico - diferencialM. JULIO ADICIÓN 2025"/>
    <s v="Myriam Paola Torres Ochoa"/>
    <n v="270507"/>
    <n v="160"/>
    <n v="43281120"/>
    <x v="0"/>
    <n v="1"/>
    <n v="2"/>
    <n v="541014"/>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2 sesiones."/>
    <s v="No se acepta glosa, el componente de abordaje etnico diferencial realiz su visita en terreno, no se esta tenidno en cuenta todo el abordaje de la familia, se diligencio el formato en fisico y se cargo al gittaps la información. "/>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
    <n v="541014"/>
    <m/>
    <m/>
    <n v="541014"/>
  </r>
  <r>
    <n v="245"/>
    <x v="3"/>
    <s v="RETROSPECTIVO"/>
    <n v="31"/>
    <s v="Estrategia de abordaje etnico - diferencial"/>
    <s v="31Estrategia de abordaje etnico - diferencial"/>
    <s v="Plan de Cuidado Familiar con Familias Étnicas - Afrodescendientes"/>
    <s v="Sesión de abordaje familiar - Familias  Afrodescendientes"/>
    <s v="Subred"/>
    <x v="16"/>
    <x v="8"/>
    <s v="31Estrategia de abordaje etnico - diferencialP. AGOSTO ADICIÓN 2025"/>
    <s v="Myriam Paola Torres Ochoa"/>
    <n v="270507"/>
    <n v="128.6"/>
    <n v="34787200.199999996"/>
    <x v="0"/>
    <n v="1"/>
    <n v="4"/>
    <n v="1082028"/>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4 sesiones."/>
    <s v="No se acepta glosa, el componente de abordaje etnico diferencial realiz su visita en terreno, no se esta tenidno en cuenta todo el abordaje de la familia, se diligencio el formato en fisico y se cargo al gittaps la información. "/>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
    <n v="1082028"/>
    <m/>
    <m/>
    <n v="1082028"/>
  </r>
  <r>
    <n v="246"/>
    <x v="3"/>
    <s v="RETROSPECTIVO"/>
    <n v="31"/>
    <s v="Estrategia de abordaje etnico - diferencial"/>
    <s v="31Estrategia de abordaje etnico - diferencial"/>
    <s v="Plan de Cuidado Familiar con Familias Étnicas - Afrodescendientes"/>
    <s v="Sesión de abordaje familiar - Familias  Afrodescendientes"/>
    <s v="Subred"/>
    <x v="13"/>
    <x v="9"/>
    <s v="31Estrategia de abordaje etnico - diferencialR. SEPTIEMBRE ADICIÓN 2025"/>
    <s v="Myriam Paola Torres Ochoa"/>
    <n v="270507"/>
    <n v="142.60000000000002"/>
    <n v="38574298.200000003"/>
    <x v="0"/>
    <n v="1"/>
    <n v="2"/>
    <n v="541014"/>
    <s v="Se genera GLOSA POR INCUMPLIMIENTO DE ANEXO 5 LINEAMIENTOS TÉCNICOS DE LA GESTIÓN DE EQUIPOS BASICOS EXTRAMURALES DE HOGAR del 100% del valor ejecutado en los productos en donde se evidencio el hallazgo, relacionado con incumplimiento de calidad y completitud: esto debido a que en sesión de caracterización/actualización no se diligencia el módulo de actualización, plan de cuidado familiar, módulo de alertas, toma de medidas y signos, tamizaje APGAR, adicionalmente en sesión de cierre no se realizó seguimiento a compromisos concertados con la familia, se realizaron sesiones de cierre que no se encuentran registradas en aplicativo GTAPS. Se identificaron hallazgos en 2 sesiones."/>
    <s v="No se acepta glosa, el componente de abordaje etnico diferencial realiz su visita en terreno, no se esta tenidno en cuenta todo el abordaje de la familia, se diligencio el formato en fisico y se cargo al gittaps la información. "/>
    <n v="0"/>
    <s v="Se mantiene glosa del 100% del valor ejecutado de los productos en donde se evidencio el hallazgo por el producto 31 Plan de Cuidado Familiar con Familias Étnicas - Afrodescendientes por incumplimiento del anexo 5 Lineamientos Técnicos de la Gestión De Equipos Básicos Extramurales de Hogar, teniendo en cuenta que la Subred Centro Oriente no presenta soportes que subsanen los hallazgos evidenciados por el equipo de seguimiento."/>
    <n v="541014"/>
    <m/>
    <m/>
    <n v="541014"/>
  </r>
  <r>
    <n v="247"/>
    <x v="3"/>
    <s v="RETROSPECTIVO"/>
    <n v="44"/>
    <s v="Gestión EBEH"/>
    <s v="44Gestión EBEH"/>
    <s v="Comité de Cuidado_Profesionales de planes de cuidado"/>
    <s v="Avance mensual al plan de acción "/>
    <s v="Subred"/>
    <x v="11"/>
    <x v="7"/>
    <s v="44Gestión EBEHM. JULIO ADICIÓN 2025"/>
    <s v="Myriam Paola Torres Ochoa"/>
    <n v="721344"/>
    <n v="47.7708333"/>
    <n v="34459203.975955203"/>
    <x v="1"/>
    <n v="1"/>
    <n v="0.125"/>
    <n v="90168"/>
    <s v="Se genera GLOSA del 100% del valor del producto faltante POR AUSENCIA DE SOPORTES, debido a que los productos reportados como desarrollados en el informe de gestión, no fueron soportados en el seguimiento retrospectivo, se evidenció 0,125 soportes faltantes."/>
    <s v="No se acepta glosa, los profesionales  asistieron a los fortalecimientos tecnicos."/>
    <n v="0"/>
    <s v="Se mantiene glosa del 100% del valor ejecutado de los productos en donde se evidencio el hallazgo por el producto 44 Comité de Cuidado Profesionales de planes de cuidado por ausencia de soportes, teniendo en cuenta que la Subred Centro Oriente no presenta soportes que subsanen los hallazgos evidenciados por el equipo de seguimiento."/>
    <n v="90168"/>
    <m/>
    <m/>
    <n v="90168"/>
  </r>
  <r>
    <n v="248"/>
    <x v="3"/>
    <s v="RETROSPECTIVO"/>
    <n v="44"/>
    <s v="Gestión EBEH"/>
    <s v="44Gestión EBEH"/>
    <s v="Comité de Cuidado_Profesionales de planes de cuidado"/>
    <s v="Avance mensual al plan de acción "/>
    <s v="Subred"/>
    <x v="13"/>
    <x v="9"/>
    <s v="44Gestión EBEHR. SEPTIEMBRE ADICIÓN 2025"/>
    <s v="Myriam Paola Torres Ochoa"/>
    <n v="721344"/>
    <n v="27.76812331"/>
    <n v="20030369.140928641"/>
    <x v="1"/>
    <n v="1"/>
    <n v="0.49999999704568399"/>
    <n v="360672"/>
    <s v="Se genera GLOSA del 100% del valor del producto faltante POR AUSENCIA DE SOPORTES, debido a que los productos reportados como desarrollados en el informe de gestión, no fueron soportados en el seguimiento retrospectivo, se evidenció 0,499999997045684 soportes faltantes."/>
    <s v="No se acepta glosa, los profesionales  asistieron a los fortalecimientos tecnicos."/>
    <n v="0"/>
    <s v="Se mantiene glosa del 100% del valor ejecutado de los productos en donde se evidencio el hallazgo por el producto 44 Comité de Cuidado Profesionales de planes de cuidado por ausencia de soportes, teniendo en cuenta que la Subred Centro Oriente no presenta soportes que subsanen los hallazgos evidenciados por el equipo de seguimiento."/>
    <n v="360672"/>
    <m/>
    <m/>
    <n v="360672"/>
  </r>
  <r>
    <n v="249"/>
    <x v="3"/>
    <s v="RETROSPECTIVO"/>
    <n v="48"/>
    <s v="Gestión EBEH"/>
    <s v="48Gestión EBEH"/>
    <s v="Mesogestión de la salud pública, de los Equipos Básicos Extramurales de Hogar “Bienestar para nuestro hogar&quot; "/>
    <s v="Avance mensual al plan de acción "/>
    <s v="Subred"/>
    <x v="11"/>
    <x v="7"/>
    <s v="48Gestión EBEHM. JULIO ADICIÓN 2025"/>
    <s v="Adriana Gissethe Pardo Aguas"/>
    <n v="14889464"/>
    <n v="1"/>
    <n v="14889464"/>
    <x v="4"/>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Martha Cecilia Noy Nitola no se evidencio adición y/o prorroga_x000a_2. Laura Daniela Bohórquez Bolívar horas reales ejecutadas 190 en total, 176 horas corresponden atención familiar_x000a_3. Aurora Vallencilla Satizabal Gestor Étnico, no se evidencia adición y prórroga desde el 1/08/2025_x000a_4. Gyna Paola Falla Calderón Psicólogo(a), no se evidencia adición y prórroga desde el 31/07/2025_x000a_5. Jonathan Arias Díaz Psicólogo(a), no se evidencia adición y prórroga desde el 31/07/2025_x000a_6. Luz Elena Cohecha Rojas Psicólogo(a), ajustar en base de TH son 86 horas, ajustar perfil como canalizaciones._x000a_7. Lina Mayerli Fernández Tique Psicólogo(a), ajustar en base de TH son 43 horas para el mes de julio_x000a_8. Pedronel Queragama Murry Gestor Étnico Indígena, ajustar en base de TH son 0 horas para el mes de julio._x000a_9. Jeimy Rocío Torres Ortiz Profesional de apoyo, ajustar en base de TH son 129 horas para el mes de julio._x000a_10. Lina Mayerli Fernández Tique horas reales ejecutadas 92 por el producto 49_x000a_11. Jorge Alberto Rodriguez Carrillo Horas reales ejecutadas 159._x000a_"/>
    <s v="No se acepta glosa, se realiza ajuste de la base de talento humano y se radica en los tiempos establecidos "/>
    <n v="744473"/>
    <s v="Se levanta glosa por base de talento humano, teniendo en cuenta que la Subred Centro Oriente presento los documentos de hoja de vida y realizo los ajustes a la base de talento humano"/>
    <n v="0"/>
    <m/>
    <m/>
    <n v="0"/>
  </r>
  <r>
    <n v="250"/>
    <x v="3"/>
    <s v="RETROSPECTIVO"/>
    <n v="48"/>
    <s v="Gestión EBEH"/>
    <s v="48Gestión EBEH"/>
    <s v="Mesogestión de la salud pública, de los Equipos Básicos Extramurales de Hogar “Bienestar para nuestro hogar&quot; "/>
    <s v="Avance mensual al plan de acción "/>
    <s v="Subred"/>
    <x v="16"/>
    <x v="8"/>
    <s v="48Gestión EBEHP. AGOSTO ADICIÓN 2025"/>
    <s v="Adriana Gissethe Pardo Aguas"/>
    <n v="14889464"/>
    <n v="1"/>
    <n v="14889464"/>
    <x v="4"/>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Luz Magaly Giraldo García horas reales ejecutadas 214 en total, 190 horas corresponden atención familiar_x000a_2. Diana Alexandra Aya Ariza horas reales ejecutadas 226 en total, 202 horas corresponden atención familiar_x000a_3. Angie Melissa Mena Murillo horas reales ejecutadas 226 en total, 202 horas corresponden atención familiar_x000a_4. Diana Patricia Cabrera ejecuto 34 horas en atención familiar como perfil auxiliar cuidador, 74 horas como promotora en atención familiar y 24 horas de fortalecimiento._x000a_5. Nancy Puentes Morales horas reales ejecutadas 214 en total, 190 horas corresponden atención familiar_x000a_6. John Carlos Torres Ocampo Psicólogo(a), ajustar en base de TH son 214 horas para el mes de agosto._x000a_7. Pedronel Queragama Murry Gestor Étnico Indígena, ajustar en base de TH son 0 horas para el mes de agosto._x000a_8. José Miguel Parada Lizarazo Horas reales ejecutadas 184_x000a_9.  Victor Jovani Moreno Yepes Horas reales ejecutadas 217_x000a_10. María Katherine Moreno Londoño, Profesional en nutrición, Ajustar base son 189 horas totales, 126 horas atención familiar en el mes de agosto._x000a_"/>
    <s v="No se acepta glosa, se realiza ajuste de la base de talento humano y se radica en los tiempos establecidos "/>
    <n v="744473"/>
    <s v="Se levanta glosa por base de talento humano, teniendo en cuenta que la Subred Centro Oriente presento los documentos de hoja de vida y realizo los ajustes a la base de talento humano "/>
    <n v="0"/>
    <m/>
    <m/>
    <n v="0"/>
  </r>
  <r>
    <n v="251"/>
    <x v="3"/>
    <s v="RETROSPECTIVO"/>
    <n v="48"/>
    <s v="Gestión EBEH"/>
    <s v="48Gestión EBEH"/>
    <s v="Mesogestión de la salud pública, de los Equipos Básicos Extramurales de Hogar “Bienestar para nuestro hogar&quot; "/>
    <s v="Avance mensual al plan de acción "/>
    <s v="Subred"/>
    <x v="13"/>
    <x v="9"/>
    <s v="48Gestión EBEHR. SEPTIEMBRE ADICIÓN 2025"/>
    <s v="Adriana Gissethe Pardo Aguas"/>
    <n v="14889464"/>
    <n v="1"/>
    <n v="14889464"/>
    <x v="4"/>
    <n v="0.05"/>
    <n v="1"/>
    <n v="744473"/>
    <s v="Se genera glosa por BASE DE TALENTO HUMANO, del 5% del valor total por el producto Mesogestión de la salud pública, de los Equipos Básicos Extramurales de Hogar “Bienestar para nuestro hogar&quot; debido a que se evidencio los siguientes hallazgos:_x000a__x000a_1. Astrid Nardeliz Alcala Chavarro horas reales ejecutadas 223 en total, 199 horas corresponden atención individual_x000a_2. Paola Marcelly Silva Vergara horas reales ejecutadas 223 en total, 199 horas corresponden atencion individual_x000a_3. Angie Melissa Mena Murillo horas reales ejecutadas 222 en total, 198 horas corresponden atencion individual_x000a_4. Diana Paola Cabezas Quiñones horas reales ejecutadas 81 en total y corresponden atencion familiar._x000a_5. Maria Iris Sinisterra Moreno horas reales ejecutadas 125 en atención familiar._x000a_6. Luz Elena Cohecha Rojas Psicólogo(a), ajustar base de TH son 7 horas fortalecimiento para perfil psicología y 129 horas para perfil profesional canalizaciones._x000a_7. Pedronel Queragama Murry Gestor Étnico Indígena, ajustar en base de TH son 0 horas._x000a_"/>
    <s v="No se acepta glosa, se realiza ajuste de la base de talento humano y se radica en los tiempos establecidos "/>
    <n v="744473"/>
    <s v="Se levanta glosa por base de talento humano, teniendo en cuenta que la Subred Centro Oriente presento los documentos de hoja de vida y realizo los ajustes a la base de talento humano "/>
    <n v="0"/>
    <m/>
    <m/>
    <n v="0"/>
  </r>
  <r>
    <n v="252"/>
    <x v="3"/>
    <s v="RETROSPECTIVO"/>
    <n v="2"/>
    <s v="Colectivo"/>
    <s v="2Colectivo"/>
    <s v="Abordaje Territorial"/>
    <s v="Familia"/>
    <s v="Subred"/>
    <x v="11"/>
    <x v="7"/>
    <s v="2ColectivoM. JULIO ADICIÓN 2025"/>
    <s v="Adriana Gissethe Pardo Aguas"/>
    <n v="36994"/>
    <n v="9151"/>
    <n v="338532094"/>
    <x v="0"/>
    <n v="1"/>
    <n v="35"/>
    <n v="1294790"/>
    <s v="Se genera GLOSA POR INCUMPLIMIENTO DE ANEXO 5 LINEAMIENTOS TÉCNICOS DE LA GESTIÓN DE EQUIPOS BASICOS EXTRAMURALES DE HOGAR del 100 %, en la Actividad Abordaje territorial por que los productos no cumplen con lo descrito en los lineamientos debido a que se evidencio 35 hallazgos relacionados a usuarios con campos de observación en blanco, errores en criterio epidemiológico, alertas en salud  sin gestión del riesgo y usuarios diabéticos con tamizaje de findrisc"/>
    <s v="No se acepta glosa, el perfil de gestora en salud auxiliar de enfermería, realizo la visita en campo, no se esta teniendo en cuenta los desplazamientos del talento humano, el diligenciamiento de formatos y valoración de los usuarios"/>
    <m/>
    <s v="Se mantiene GLOSA del 100% POR INCUMPLIMIENTO DE ANEXO 5 LINEAMIENTOS TÉCNICOS DE LA GESTIÓN DE EQUIPOS BASICOS EXTRAMURALES DE HOGAR. Debido a que la Subred no presento soportes que subsanen los hallazgos identificados en el proceso de seguimiento retrospectivo"/>
    <n v="1294790"/>
    <m/>
    <m/>
    <n v="1294790"/>
  </r>
  <r>
    <n v="253"/>
    <x v="3"/>
    <s v="RETROSPECTIVO"/>
    <n v="2"/>
    <s v="Colectivo"/>
    <s v="2Colectivo"/>
    <s v="Abordaje Territorial"/>
    <s v="Familia"/>
    <s v="Subred"/>
    <x v="12"/>
    <x v="8"/>
    <s v="2ColectivoO. AGOSTO REPROGRAMACIÓN 2025"/>
    <s v="Adriana Gissethe Pardo Aguas"/>
    <n v="36994"/>
    <n v="8306"/>
    <n v="307272164"/>
    <x v="0"/>
    <n v="1"/>
    <n v="71"/>
    <n v="2626574"/>
    <s v="Se genera GLOSA POR INCUMPLIMIENTO DE ANEXO 5 LINEAMIENTOS TÉCNICOS DE LA GESTIÓN_x000a_DE EQUIPOS BASICOS EXTRAMURALES DE HOGAR del 100 %, en la Actividad Abordaje territorial por que los productos no cumplen con lo descrito en los lineamientos debido a que se evidencio 71 hallazgos relacionados a usuarios con campos de observación en blanco, errores en criterio epidemiológico, alertas en signos vitales sin gestión del riesgo, gestante con perímetro abdominal, usuarios sin ficha de notificación y usuario sin firma en formato de planilla. Adicionalmente  6 seguimientos en campo realizados el 12 de agosto 2025 evidenciando 1 usuario sin firma en formato de planilla y en 5 seguimientos; los usuarios manifestaron que la visita duro aproximadamente de 3 a 10 minutos._x000a__x000a_"/>
    <s v="No se acepta glosa, el perfil de gestora en salud auxiliar de enfermería, realizo la visita en campo, no se esta teniendo en cuenta los desplazamientos del talento humano, el diligenciamiento de formatos y valoración de los usuarios"/>
    <m/>
    <s v="Se mantiene GLOSA del 100% POR INCUMPLIMIENTO DE ANEXO 5 LINEAMIENTOS TÉCNICOS DE LA GESTIÓN DE EQUIPOS BASICOS EXTRAMURALES DE HOGAR. Debido a que la Subred no presento soportes que subsanen los hallazgos identificados en el proceso de seguimiento retrospectivo"/>
    <n v="2626574"/>
    <m/>
    <m/>
    <n v="2626574"/>
  </r>
  <r>
    <n v="254"/>
    <x v="3"/>
    <s v="RETROSPECTIVO"/>
    <n v="2"/>
    <s v="Colectivo"/>
    <s v="2Colectivo"/>
    <s v="Abordaje Territorial"/>
    <s v="Familia"/>
    <s v="Subred"/>
    <x v="13"/>
    <x v="9"/>
    <s v="2ColectivoR. SEPTIEMBRE ADICIÓN 2025"/>
    <s v="Adriana Gissethe Pardo Aguas"/>
    <n v="36994"/>
    <n v="6625.24"/>
    <n v="245094128.56"/>
    <x v="0"/>
    <n v="1"/>
    <n v="60"/>
    <n v="2219640"/>
    <s v="Se genera GLOSA POR INCUMPLIMIENTO DE ANEXO 5 LINEAMIENTOS TÉCNICOS DE LA GESTIÓN_x000a_DE EQUIPOS BASICOS EXTRAMURALES DE HOGAR del 100 %, en la Actividad Abordaje territorial por que los productos no cumplen con lo descrito en los lineamientos debido a que se evidencio 60 hallazgos relacionados a usuarios con campos de observación en blanco, errores en criterio epidemiológico, alertas en signos vitales sin gestión del riesgo, gestante con perímetro abdominal y usuarios sin ficha de notificación._x000a_"/>
    <s v="No se acepta glosa, el perfil de gestora en salud auxiliar de enfermería, realizo la visita en campo, no se esta teniendo en cuenta los desplazamientos del talento humano, el diligenciamiento de formatos y valoración de los usuarios"/>
    <m/>
    <s v="Se mantiene GLOSA del 100% POR INCUMPLIMIENTO DE ANEXO 5 LINEAMIENTOS TÉCNICOS DE LA GESTIÓN DE EQUIPOS BASICOS EXTRAMURALES DE HOGAR. Debido a que la Subred no presento soportes que subsanen los hallazgos identificados en el proceso de seguimiento retrospectivo"/>
    <n v="2219640"/>
    <m/>
    <m/>
    <n v="2219640"/>
  </r>
  <r>
    <n v="255"/>
    <x v="3"/>
    <s v="RETROSPECTIVO"/>
    <n v="19"/>
    <s v="Individual"/>
    <s v="19Individual"/>
    <s v="Plan de Cuidado Individual - Vacunación Extramural"/>
    <s v="Avance mensual al plan de acción "/>
    <s v="Subred"/>
    <x v="14"/>
    <x v="9"/>
    <s v="19IndividualQ. SEPTIEMBRE REPROGRAMACIÓN 2025"/>
    <s v="Adriana Gissethe Pardo Aguas"/>
    <n v="2959520"/>
    <n v="0.255"/>
    <n v="754677.6"/>
    <x v="7"/>
    <n v="1"/>
    <n v="0.255"/>
    <n v="754678"/>
    <s v="Se genera GLOSA por PRESUNTA FALTA DE VERACIDAD SOPORTES del 100% del valor ejecutado en el mes de los productos realizados por la persona que presento la presunta falta de veracidad debido a que se evidencio en el seguimiento en campo realizado por el profesional de apoyo a 7 gestantes vacunadas acorde a lo registrado en el formato SIS y aplicativo PAI ,  que   algunas direcciones no existen y/o no conocen a las usuarias, los números de teléfonos relacionados en los formatos ninguno concuerda con usuarias gestantes ni con los nombres."/>
    <s v="No se acepta glosa, puesto que la subred tomo acciones frente al hallazgo identificado. Se cuenta con los soportes los cuales se le mostraron en el momento de la auditoría."/>
    <m/>
    <s v="Se mantiene glosa por PRESUNTA FALTA DE VERACIDAD SOPORTES del 100% del valor ejecutado en el mes de los productos realizados por la persona que presento la presunta falta de veracidad, debido a que la subred no  presentó soportes que subsanen los hallazgos identificados en el proceso de seguimiento retrospectivo."/>
    <n v="754678"/>
    <m/>
    <m/>
    <n v="754678"/>
  </r>
  <r>
    <n v="256"/>
    <x v="3"/>
    <s v="RETROSPECTIVO"/>
    <n v="2"/>
    <s v="Colectivo"/>
    <s v="2Colectivo"/>
    <s v="Abordaje Territorial"/>
    <s v="Familia"/>
    <s v="Subred"/>
    <x v="13"/>
    <x v="9"/>
    <s v="2ColectivoR. SEPTIEMBRE ADICIÓN 2025"/>
    <s v="Adriana Gissethe Pardo Aguas"/>
    <n v="36994"/>
    <n v="6625.24"/>
    <n v="245094128.56"/>
    <x v="3"/>
    <n v="1"/>
    <n v="30.224468832783696"/>
    <n v="1118124"/>
    <s v="Se genera glosa POR INCUMPLIMIENTO EN LA UNIDAD BASE DE COSTEO DE LOS PRODUCTOS_x000a_DE EQUIPOS BASICOS EXTRAMURALES DE HOGAR en la Actividad abordaje territorial, por la diferencia entre el valor mensual reconocido por la subred y el valor definido por la SDS, de acuerdo con el valor establecido en la columna “1 VALOR BASE 184 HORAS MES” descritos debido a que se evidencio el no pago de honorarios al siguiente técnico:_x000a__x000a_• Diana Paola Cabezas Quiñones 81 horas._x000a_"/>
    <s v="La subred no acepta la glosa, se realiza el ajuste a la base del talento humano y el pago de honorario se radicara oficio en los tiempos establecidos "/>
    <n v="1118124"/>
    <s v="Se levanta glosa por pago de honorarios al talento humano, teniendo en cuenta que la Subred Centro aporta al ejercicio de verificación correos electrónicos de los días 23, 24 de octubre y 27 noviembre solicitando el cobro de las 81 horas pendientes correspondientes al mes de septiembre de la contratista Diana Paola Cabezas Quiñones."/>
    <n v="0"/>
    <m/>
    <m/>
    <n v="0"/>
  </r>
  <r>
    <n v="257"/>
    <x v="3"/>
    <s v="RETROSPECTIVO"/>
    <n v="19"/>
    <s v="Individual"/>
    <s v="19Individual"/>
    <s v="Plan de Cuidado Individual - Vacunación Extramural"/>
    <s v="Avance mensual al plan de acción "/>
    <s v="Subred"/>
    <x v="14"/>
    <x v="9"/>
    <s v="19IndividualQ. SEPTIEMBRE REPROGRAMACIÓN 2025"/>
    <s v="Adriana Gissethe Pardo Aguas"/>
    <n v="2959520"/>
    <n v="0.255"/>
    <n v="754677.6"/>
    <x v="3"/>
    <n v="1"/>
    <n v="0.22388063516762999"/>
    <n v="662579"/>
    <s v="Se genera glosa POR INCUMPLIMIENTO EN LA UNIDAD BASE DE COSTEO DE LOS PRODUCTOS DE EQUIPOS BASICOS EXTRAMURALES DE HOGAR en la Actividad Plan de Cuidado Individual - Vacunación Extramural por la diferencia entre el valor mensual reconocido por la subred y el valor definido por la SDS, de acuerdo con el valor establecido en la columna “1 VALOR BASE 184 HORAS MES” descritos debido a que se evidencio el no pago de honorarios al siguiente técnico:_x000a_• Adriana Karina Bermeo Rodríguez 48 horas _x000a_"/>
    <s v="La subred no acepta la glosa, ya que este producto fue glosado por G5. "/>
    <n v="662579"/>
    <s v="Se levanta glosa por pago de honorarios al talento humano, teniendo en cuenta que la Subred Centro Oriente presentó el seguimiento y la gestión realizada a la contratista"/>
    <n v="0"/>
    <m/>
    <m/>
    <n v="0"/>
  </r>
  <r>
    <n v="258"/>
    <x v="3"/>
    <s v="RETROSPECTIVO"/>
    <n v="6"/>
    <s v="Colectivo"/>
    <s v="6Colectivo"/>
    <s v="Plan de Cuidado Familiar con enfoque en Salud Mental"/>
    <s v="Sesión de abordaje familiar"/>
    <s v="Subred"/>
    <x v="11"/>
    <x v="7"/>
    <s v="6ColectivoM. JULIO ADICIÓN 2025"/>
    <s v="Paola Andrea de la Rosa Diaz"/>
    <n v="98260"/>
    <n v="202"/>
    <n v="19848520"/>
    <x v="0"/>
    <n v="1"/>
    <n v="2"/>
    <n v="19652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_x000a_Se identificaron hallazgos en 2 sesiones."/>
    <s v="No se acepta glosa, el porfesional especializado en psioclogìa clinica realizo la atenciòn domiciliaria completa, en las observaciones registradas en el añlicativo gittaps se puede identificar la atención acorde a su perfil, se evidenciò formato fisico sin hallazgos, no se esta validando la demas gestión."/>
    <n v="0"/>
    <s v="Se mantiene GLOSA del 100% POR INCUMPLIMIENTO DE ANEXO 5 LINEAMIENTOS TÉCNICOS DE LA GESTIÓN DE EQUIPOS BASICOS EXTRAMURALES DE HOGAR. Debido a que la Subred no presentó soportes que subsanen los hallazgos identificados en el proceso de seguimiento retrospectivo."/>
    <n v="196520"/>
    <m/>
    <m/>
    <n v="196520"/>
  </r>
  <r>
    <n v="259"/>
    <x v="3"/>
    <s v="RETROSPECTIVO"/>
    <n v="6"/>
    <s v="Colectivo"/>
    <s v="6Colectivo"/>
    <s v="Plan de Cuidado Familiar con enfoque en Salud Mental"/>
    <s v="Sesión de abordaje familiar"/>
    <s v="Subred"/>
    <x v="12"/>
    <x v="8"/>
    <s v="6ColectivoO. AGOSTO REPROGRAMACIÓN 2025"/>
    <s v="Paola Andrea de la Rosa Diaz"/>
    <n v="98260"/>
    <n v="73"/>
    <n v="7172980"/>
    <x v="0"/>
    <n v="1"/>
    <n v="1"/>
    <n v="9826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 _x000a_Se identificó hallazgo en 1 sesión."/>
    <s v="No se acepta glosa, el porfesional especializado en psioclogìa clinica realizo la atenciòn domiciliaria completa, en las observaciones registradas en el añlicativo gittaps se puede identificar la atención acorde a su perfil, se evidenciò formato fisico sin hallazgos, no se esta validando la demas gestión."/>
    <n v="0"/>
    <s v="Se mantiene GLOSA del 100% POR INCUMPLIMIENTO DE ANEXO 5 LINEAMIENTOS TÉCNICOS DE LA GESTIÓN DE EQUIPOS BASICOS EXTRAMURALES DE HOGAR. Debido a que la Subred no presentó soportes que subsanen los hallazgos identificados en el proceso de seguimiento retrospectivo."/>
    <n v="98260"/>
    <m/>
    <m/>
    <n v="98260"/>
  </r>
  <r>
    <n v="260"/>
    <x v="3"/>
    <s v="RETROSPECTIVO"/>
    <n v="6"/>
    <s v="Colectivo"/>
    <s v="6Colectivo"/>
    <s v="Plan de Cuidado Familiar con enfoque en Salud Mental"/>
    <s v="Sesión de abordaje familiar"/>
    <s v="Subred"/>
    <x v="13"/>
    <x v="9"/>
    <s v="6ColectivoR. SEPTIEMBRE ADICIÓN 2025"/>
    <s v="Paola Andrea de la Rosa Diaz"/>
    <n v="98260"/>
    <n v="173"/>
    <n v="16998980"/>
    <x v="0"/>
    <n v="1"/>
    <n v="1"/>
    <n v="98260"/>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a compromisos en el cierre de plan de cuidado familiar._x000a_Se identificó hallazgo en 1 sesión."/>
    <s v="No se acepta glosa, el porfesional especializado en psioclogìa clinica realizo la atenciòn domiciliaria completa, en las observaciones registradas en el añlicativo gittaps se puede identificar la atención acorde a su perfil, se evidenciò formato fisico sin hallazgos, no se esta validando la demas gestión."/>
    <n v="0"/>
    <s v="Se mantiene GLOSA del 100% POR INCUMPLIMIENTO DE ANEXO 5 LINEAMIENTOS TÉCNICOS DE LA GESTIÓN DE EQUIPOS BASICOS EXTRAMURALES DE HOGAR. Debido a que la Subred no presentó soportes que subsanen los hallazgos identificados en el proceso de seguimiento retrospectivo."/>
    <n v="98260"/>
    <m/>
    <m/>
    <n v="98260"/>
  </r>
  <r>
    <n v="261"/>
    <x v="3"/>
    <s v="RETROSPECTIVO"/>
    <n v="7"/>
    <s v="Colectivo"/>
    <s v="7Colectivo"/>
    <s v="Plan de Cuidado Familiar - Seguridad Alimentaria y Nutricional"/>
    <s v="Sesión de abordaje familiar"/>
    <s v="Subred"/>
    <x v="11"/>
    <x v="7"/>
    <s v="7ColectivoM. JULIO ADICIÓN 2025"/>
    <s v="Paola Andrea de la Rosa Diaz"/>
    <n v="60112"/>
    <n v="64"/>
    <n v="3847168"/>
    <x v="0"/>
    <n v="1"/>
    <n v="1"/>
    <n v="60112"/>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ni seguimiento a compromisos y se realizó cierre de plan de cuidado familiar, no se evidenció aplicación de tamizaje APGAR._x000a_Se identificó hallazgo en 1 sesión."/>
    <s v="No se acepta glosa, el perfil de nutriciòn realizo la visita en campo, valido el evento, realizo la gestión integral del riesgo, no se esta reconociendo la atención."/>
    <n v="0"/>
    <s v="Se mantiene GLOSA del 100% POR INCUMPLIMIENTO DE ANEXO 5 LINEAMIENTOS TÉCNICOS DE LA GESTIÓN DE EQUIPOS BASICOS EXTRAMURALES DE HOGAR. Debido a que la Subred no presentó soportes que subsanen los hallazgos identificados en el proceso de seguimiento retrospectivo."/>
    <n v="60112"/>
    <m/>
    <m/>
    <n v="60112"/>
  </r>
  <r>
    <n v="262"/>
    <x v="3"/>
    <s v="RETROSPECTIVO"/>
    <n v="7"/>
    <s v="Colectivo"/>
    <s v="7Colectivo"/>
    <s v="Plan de Cuidado Familiar - Seguridad Alimentaria y Nutricional"/>
    <s v="Sesión de abordaje familiar"/>
    <s v="Subred"/>
    <x v="12"/>
    <x v="8"/>
    <s v="7ColectivoO. AGOSTO REPROGRAMACIÓN 2025"/>
    <s v="Paola Andrea de la Rosa Diaz"/>
    <n v="60112"/>
    <n v="10"/>
    <n v="601120"/>
    <x v="0"/>
    <n v="1"/>
    <n v="2"/>
    <n v="120224"/>
    <s v="Se genera GLOSA POR INCUMPLIMIENTO DE ANEXO 5 LINEAMIENTOS TÉCNICOS DE LA GESTIÓN DE EQUIPOS BASICOS EXTRAMURALES DE HOGAR del 100% del valor ejecutado en los productos en donde se evidenció el hallazgo, relacionado con incumplimiento de calidad y completitud: no se realizó concertación, ni seguimiento a compromisos y se realizó cierre de plan de cuidado familiar, no se evidenció aplicación de tamizaje APGAR._x000a_Se identificaron hallazgos en 2 sesiones."/>
    <s v="No se acepta glosa, el perfil de nutriciòn realizo la visita en campo, valido el evento, realizo la gestión integral del riesgo, no se esta reconociendo la atención."/>
    <n v="0"/>
    <s v="Se mantiene GLOSA del 100% POR INCUMPLIMIENTO DE ANEXO 5 LINEAMIENTOS TÉCNICOS DE LA GESTIÓN DE EQUIPOS BASICOS EXTRAMURALES DE HOGAR. Debido a que la Subred no presentó soportes que subsanen los hallazgos identificados en el proceso de seguimiento retrospectivo."/>
    <n v="120224"/>
    <m/>
    <m/>
    <n v="120224"/>
  </r>
  <r>
    <n v="263"/>
    <x v="3"/>
    <s v="RETROSPECTIVO"/>
    <n v="7"/>
    <s v="Colectivo"/>
    <s v="7Colectivo"/>
    <s v="Plan de Cuidado Familiar - Seguridad Alimentaria y Nutricional"/>
    <s v="Sesión de abordaje familiar"/>
    <s v="Subred"/>
    <x v="14"/>
    <x v="9"/>
    <s v="7ColectivoQ. SEPTIEMBRE REPROGRAMACIÓN 2025"/>
    <s v="Paola Andrea de la Rosa Diaz"/>
    <n v="60112"/>
    <n v="73"/>
    <n v="4388176"/>
    <x v="1"/>
    <n v="1"/>
    <n v="2"/>
    <n v="12022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soportes faltantes."/>
    <s v="No se acepta glosa, se cuenta con soporte cargue en el aplicativo "/>
    <n v="0"/>
    <s v="Se mantiene GLOSA del 100% del valor del producto faltante por ausencia de soportes, teniendo en cuenta que la subred Centro Oriente, no presentó soportes que subsanen los hallazgos identificados en el proceso de seguimiento retrospectivo."/>
    <n v="120224"/>
    <m/>
    <m/>
    <n v="120224"/>
  </r>
  <r>
    <n v="264"/>
    <x v="3"/>
    <s v="RETROSPECTIVO"/>
    <n v="10"/>
    <s v="Colectivo"/>
    <s v="10Colectivo"/>
    <s v="Plan de Cuidado Familiar - Salud Bucal"/>
    <s v="Sesión de abordaje familiar"/>
    <s v="Subred"/>
    <x v="11"/>
    <x v="7"/>
    <s v="10ColectivoM. JULIO ADICIÓN 2025"/>
    <s v="Paola Andrea de la Rosa Diaz"/>
    <n v="60112"/>
    <n v="231"/>
    <n v="13885872"/>
    <x v="0"/>
    <n v="1"/>
    <n v="1"/>
    <n v="60112"/>
    <s v="Se genera GLOSA POR INCUMPLIMIENTO DE ANEXO 5 LINEAMIENTOS TÉCNICOS DE LA GESTIÓN DE EQUIPOS BASICOS EXTRAMURALES DE HOGAR del 100% del valor ejecutado en los productos en donde se evidenció el hallazgo, relacionado con incumplimiento de calidad y completitud:   no se realizó seguimiento completo a compromisos en el cierre de plan de cuidado familiar._x000a_Se identificó hallazgo en 1 sesión."/>
    <s v="No se acepta glosa, El perfil de odontología realizo la visita en campo, valido el evento, realizo el diligencimiento del aplicativo gittaps, diligencio el formato en fisico, no se tiene en cuenta toda la gestión y realizan glosa de la unidad completa."/>
    <n v="0"/>
    <s v="Se mantiene GLOSA del 100% POR INCUMPLIMIENTO DE ANEXO 5 LINEAMIENTOS TÉCNICOS DE LA GESTIÓN DE EQUIPOS BASICOS EXTRAMURALES DE HOGAR. Debido a que la Subred no presentó soportes que subsanen los hallazgos identificados en el proceso de seguimiento retrospectivo."/>
    <n v="60112"/>
    <m/>
    <m/>
    <n v="60112"/>
  </r>
  <r>
    <n v="265"/>
    <x v="3"/>
    <s v="RETROSPECTIVO"/>
    <n v="17"/>
    <s v="Individual"/>
    <s v="17Individual"/>
    <s v="Plan de Cuidado Individual - Nutrición"/>
    <s v="Sesión individual"/>
    <s v="Subred"/>
    <x v="11"/>
    <x v="7"/>
    <s v="17IndividualM. JULIO ADICIÓN 2025"/>
    <s v="Paola Andrea de la Rosa Diaz"/>
    <n v="45084"/>
    <n v="12"/>
    <n v="541008"/>
    <x v="0"/>
    <n v="1"/>
    <n v="1"/>
    <n v="45084"/>
    <s v="Se genera GLOSA POR INCUMPLIMIENTO DE ANEXO 5 LINEAMIENTOS TÉCNICOS DE LA GESTIÓN DE EQUIPOS BASICOS EXTRAMURALES DE HOGAR del 100% del valor ejecutado en los productos en donde se evidenció el hallazgo, relacionado con incumplimiento de calidad y completitud: no coincide código de familia planilla vs aplicativo._x000a_Se identificó hallazgo en 1 sesión."/>
    <s v="No se acepta glosa, los medicos realizaron la valoraciòn integral y valoraciòn resolutiva. No se tiene en cuenta el cargue en el aplciativo gittapps, el formato de firmas y la historia clinica, se esta dejando la glosa por la unidad completa."/>
    <n v="0"/>
    <s v="Se mantiene GLOSA del 100% POR INCUMPLIMIENTO DE ANEXO 5 LINEAMIENTOS TÉCNICOS DE LA GESTIÓN DE EQUIPOS BASICOS EXTRAMURALES DE HOGAR. Debido a que la Subred no presentó soportes que subsanen los hallazgos identificados en el proceso de seguimiento retrospectivo."/>
    <n v="45084"/>
    <m/>
    <m/>
    <n v="45084"/>
  </r>
  <r>
    <n v="266"/>
    <x v="3"/>
    <s v="RETROSPECTIVO"/>
    <n v="17"/>
    <s v="Individual"/>
    <s v="17Individual"/>
    <s v="Plan de Cuidado Individual - Nutrición"/>
    <s v="Sesión individual"/>
    <s v="Subred"/>
    <x v="15"/>
    <x v="8"/>
    <s v="17IndividualN. AGOSTO REPROGRAMACIÓN 2024"/>
    <s v="Paola Andrea de la Rosa Diaz"/>
    <n v="43674"/>
    <n v="17"/>
    <n v="742458"/>
    <x v="1"/>
    <n v="1"/>
    <n v="1"/>
    <n v="43674"/>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soporte faltante."/>
    <s v="No se acepta glosa, se cuenta con soporte cargue en el aplicativo "/>
    <n v="0"/>
    <s v="Se mantiene GLOSA del 100% del valor del producto faltante por ausencia de soportes, teniendo en cuenta que la subred Centro Oriente, no presentó soportes que subsanen los hallazgos identificados en el proceso de seguimiento retrospectivo."/>
    <n v="43674"/>
    <m/>
    <m/>
    <n v="43674"/>
  </r>
  <r>
    <n v="267"/>
    <x v="3"/>
    <s v="RETROSPECTIVO"/>
    <n v="20"/>
    <s v="Colectivo"/>
    <s v="20Colectivo"/>
    <s v="Plan de Cuidado Familiar en Zonas de Ruralidad Cercana"/>
    <s v="Sesión de abordaje familiar"/>
    <s v="Subred"/>
    <x v="11"/>
    <x v="7"/>
    <s v="20ColectivoM. JULIO ADICIÓN 2025"/>
    <s v="Paola Andrea de la Rosa Diaz"/>
    <n v="225420"/>
    <n v="63"/>
    <n v="14201460"/>
    <x v="0"/>
    <n v="1"/>
    <n v="1"/>
    <n v="225420"/>
    <s v="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_x000a_Se identificó hallazgo en 1 sesión."/>
    <s v="No se acepta glosa, el equipo de ruralidad realizo la visita en terreno, diligenciò el formato de firmas en fisico, realizo la gestiòn integral del riesgo, no se tiene en cuenta la gestión completa."/>
    <n v="0"/>
    <s v="Se mantiene GLOSA del 100% POR INCUMPLIMIENTO DE ANEXO 5 LINEAMIENTOS TÉCNICOS DE LA GESTIÓN DE EQUIPOS BASICOS EXTRAMURALES DE HOGAR. Debido a que la Subred no presentó soportes que subsanen los hallazgos identificados en el proceso de seguimiento retrospectivo."/>
    <n v="225420"/>
    <m/>
    <m/>
    <n v="225420"/>
  </r>
  <r>
    <n v="268"/>
    <x v="3"/>
    <s v="RETROSPECTIVO"/>
    <n v="20"/>
    <s v="Colectivo"/>
    <s v="20Colectivo"/>
    <s v="Plan de Cuidado Familiar en Zonas de Ruralidad Cercana"/>
    <s v="Sesión de abordaje familiar"/>
    <s v="Subred"/>
    <x v="16"/>
    <x v="8"/>
    <s v="20ColectivoP. AGOSTO ADICIÓN 2025"/>
    <s v="Paola Andrea de la Rosa Diaz"/>
    <n v="225420"/>
    <n v="63"/>
    <n v="14201460"/>
    <x v="0"/>
    <n v="1"/>
    <n v="2"/>
    <n v="450840"/>
    <s v="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_x000a_Se identificó hallazgos en 2 sesiones."/>
    <s v="No se acepta glosa, el equipo de ruralidad realizo la visita en terreno, diligenciò el formato de firmas en fisico, realizo la gestiòn integral del riesgo, no se tiene en cuenta la gestión completa."/>
    <n v="0"/>
    <s v="Se mantiene GLOSA del 100% POR INCUMPLIMIENTO DE ANEXO 5 LINEAMIENTOS TÉCNICOS DE LA GESTIÓN DE EQUIPOS BASICOS EXTRAMURALES DE HOGAR. Debido a que la Subred no presentó soportes que subsanen los hallazgos identificados en el proceso de seguimiento retrospectivo."/>
    <n v="450840"/>
    <m/>
    <m/>
    <n v="450840"/>
  </r>
  <r>
    <n v="269"/>
    <x v="3"/>
    <s v="RETROSPECTIVO"/>
    <n v="20"/>
    <s v="Colectivo"/>
    <s v="20Colectivo"/>
    <s v="Plan de Cuidado Familiar en Zonas de Ruralidad Cercana"/>
    <s v="Sesión de abordaje familiar"/>
    <s v="Subred"/>
    <x v="13"/>
    <x v="9"/>
    <s v="20ColectivoR. SEPTIEMBRE ADICIÓN 2025"/>
    <s v="Paola Andrea de la Rosa Diaz"/>
    <n v="225420"/>
    <n v="63"/>
    <n v="14201460"/>
    <x v="0"/>
    <n v="1"/>
    <n v="4"/>
    <n v="901680"/>
    <s v="Se genera GLOSA POR INCUMPLIMIENTO DE ANEXO 5 LINEAMIENTOS TÉCNICOS DE LA GESTIÓN DE EQUIPOS BASICOS EXTRAMURALES DE HOGAR del 100% del valor ejecutado en los productos en donde se evidenció el hallazgo, relacionado con incumplimiento de calidad y completitud:  se evidenció concertación de compromiso el día del cierre, quedando compromiso    abierto; no se realizó seguimiento completo a compromisos en el cierre de plan de cuidado familiar; no coincide código familiar planilla vs aplicativo; no se evidenció aplicación de tamizaje OMS._x000a_Se identificó hallazgos en 4 sesiones."/>
    <s v="No se acepta glosa, el equipo de ruralidad realizo la visita en terreno, diligenciò el formato de firmas en fisico, realizo la gestiòn integral del riesgo, no se tiene en cuenta la gestión completa."/>
    <n v="0"/>
    <s v="Se mantiene GLOSA del 100% POR INCUMPLIMIENTO DE ANEXO 5 LINEAMIENTOS TÉCNICOS DE LA GESTIÓN DE EQUIPOS BASICOS EXTRAMURALES DE HOGAR. Debido a que la Subred no presentó soportes que subsanen los hallazgos identificados en el proceso de seguimiento retrospectivo."/>
    <n v="901680"/>
    <m/>
    <m/>
    <n v="901680"/>
  </r>
  <r>
    <n v="270"/>
    <x v="3"/>
    <s v="RETROSPECTIVO"/>
    <n v="21"/>
    <s v="Individual"/>
    <s v="21Individual"/>
    <s v="Grupos de Familias para el Bienestar por Medicina General"/>
    <s v="Sesión individual"/>
    <s v="Subred"/>
    <x v="11"/>
    <x v="7"/>
    <s v="21IndividualM. JULIO ADICIÓN 2025"/>
    <s v="Paola Andrea de la Rosa Diaz"/>
    <n v="158298"/>
    <n v="32"/>
    <n v="5065536"/>
    <x v="1"/>
    <n v="1"/>
    <n v="1"/>
    <n v="15829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s faltantes."/>
    <s v="No se acepta glosa, se cuenta con soporte cargue en el aplicativo "/>
    <n v="0"/>
    <s v="Se mantiene GLOSA del 100% del valor del producto faltante por ausencia de soportes, teniendo en cuenta que la subred Centro Oriente, no presentó soportes que subsanen los hallazgos identificados en el proceso de seguimiento retrospectivo."/>
    <n v="158298"/>
    <m/>
    <m/>
    <n v="158298"/>
  </r>
  <r>
    <n v="271"/>
    <x v="3"/>
    <s v="RETROSPECTIVO"/>
    <n v="24"/>
    <s v="Colectivo"/>
    <s v="24Colectivo"/>
    <s v="Grupos de Familias para el Bienestar Emocional"/>
    <s v="Sesión individual"/>
    <s v="Subred"/>
    <x v="11"/>
    <x v="7"/>
    <s v="24ColectivoM. JULIO ADICIÓN 2025"/>
    <s v="Paola Andrea de la Rosa Diaz"/>
    <n v="90168"/>
    <n v="34"/>
    <n v="3065712"/>
    <x v="0"/>
    <n v="1"/>
    <n v="3"/>
    <n v="270504"/>
    <s v="Se genera GLOSA POR INCUMPLIMIENTO DE ANEXO 5 LINEAMIENTOS TÉCNICOS DE LA GESTIÓN DE EQUIPOS BASICOS EXTRAMURALES DE HOGAR del 100% del valor ejecutado en los productos en donde se evidencio el hallazgo, relacionado con incumplimiento de calidad y completitud:      no coincide registro de jornada soporte físico vs aplicativo; la convocatoria se encuentra con información incompleta._x000a_Se identificaron hallazgos en 3  sesiones."/>
    <s v="No se acepta glosa, los medicos realizaron la valoraciòn integral y valoraciòn resolutiva. No se tiene en cuenta el cargue en el aplciativo gittapps, el formato de firmas y la historia clinica, se esta dejando la glosa por la unidad completa."/>
    <n v="0"/>
    <s v="Se mantiene GLOSA del 100% POR INCUMPLIMIENTO DE ANEXO 5 LINEAMIENTOS TÉCNICOS DE LA GESTIÓN DE EQUIPOS BASICOS EXTRAMURALES DE HOGAR. Debido a que la Subred no presentó soportes que subsanen los hallazgos identificados en el proceso de seguimiento retrospectivo."/>
    <n v="270504"/>
    <m/>
    <m/>
    <n v="270504"/>
  </r>
  <r>
    <n v="272"/>
    <x v="3"/>
    <s v="RETROSPECTIVO"/>
    <n v="24"/>
    <s v="Colectivo"/>
    <s v="24Colectivo"/>
    <s v="Grupos de Familias para el Bienestar Emocional"/>
    <s v="Sesión individual"/>
    <s v="Subred"/>
    <x v="12"/>
    <x v="8"/>
    <s v="24ColectivoO. AGOSTO REPROGRAMACIÓN 2025"/>
    <s v="Paola Andrea de la Rosa Diaz"/>
    <n v="90168"/>
    <n v="14"/>
    <n v="1262352"/>
    <x v="0"/>
    <n v="1"/>
    <n v="2"/>
    <n v="180336"/>
    <s v="Se genera GLOSA POR INCUMPLIMIENTO DE ANEXO 5 LINEAMIENTOS TÉCNICOS DE LA GESTIÓN DE EQUIPOS BASICOS EXTRAMURALES DE HOGAR del 100% del valor ejecutado en los productos en donde se evidencio el hallazgo, relacionado con incumplimiento de calidad y completitud:       jornada de la convocatoria no coincide con registro en aplicativo; no se evidenció en el aplicativo el mínimo de 10 participantes para poder cobrar un grupo._x000a_Se identificaron hallazgos en 2  sesiones."/>
    <s v="No se acepta glosa, los medicos realizaron la valoraciòn integral y valoraciòn resolutiva. No se tiene en cuenta el cargue en el aplciativo gittapps, el formato de firmas y la historia clinica, se esta dejando la glosa por la unidad completa."/>
    <n v="0"/>
    <s v="Se mantiene GLOSA del 100% POR INCUMPLIMIENTO DE ANEXO 5 LINEAMIENTOS TÉCNICOS DE LA GESTIÓN DE EQUIPOS BASICOS EXTRAMURALES DE HOGAR. Debido a que la Subred no presentó soportes que subsanen los hallazgos identificados en el proceso de seguimiento retrospectivo."/>
    <n v="180336"/>
    <m/>
    <m/>
    <n v="180336"/>
  </r>
  <r>
    <n v="273"/>
    <x v="3"/>
    <s v="RETROSPECTIVO"/>
    <n v="24"/>
    <s v="Colectivo"/>
    <s v="24Colectivo"/>
    <s v="Grupos de Familias para el Bienestar Emocional"/>
    <s v="Sesión individual"/>
    <s v="Subred"/>
    <x v="12"/>
    <x v="8"/>
    <s v="24ColectivoO. AGOSTO REPROGRAMACIÓN 2025"/>
    <s v="Paola Andrea de la Rosa Diaz"/>
    <n v="90168"/>
    <n v="14"/>
    <n v="1262352"/>
    <x v="1"/>
    <n v="1"/>
    <n v="2"/>
    <n v="180336"/>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2 de soportes faltantes."/>
    <s v="No se acepta glosa, se cuenta con soporte cargue en el aplicativo "/>
    <n v="0"/>
    <s v="Se mantiene GLOSA del 100% del valor del producto faltante por ausencia de soportes, teniendo en cuenta que la subred Centro Oriente, no presentó soportes que subsanen los hallazgos identificados en el proceso de seguimiento retrospectivo."/>
    <n v="180336"/>
    <m/>
    <m/>
    <n v="180336"/>
  </r>
  <r>
    <n v="274"/>
    <x v="3"/>
    <s v="RETROSPECTIVO"/>
    <n v="24"/>
    <s v="Colectivo"/>
    <s v="24Colectivo"/>
    <s v="Grupos de Familias para el Bienestar Emocional"/>
    <s v="Sesión individual"/>
    <s v="Subred"/>
    <x v="14"/>
    <x v="9"/>
    <s v="24ColectivoQ. SEPTIEMBRE REPROGRAMACIÓN 2025"/>
    <s v="Paola Andrea de la Rosa Diaz"/>
    <n v="90168"/>
    <n v="34"/>
    <n v="3065712"/>
    <x v="1"/>
    <n v="1"/>
    <n v="1"/>
    <n v="90168"/>
    <s v="Se genera GLOSA del 100% del valor del producto faltante POR AUSENCIA DE SOPORTES, porque los productos reportados como desarrollados en el informe de gestión, no fueron soportados en el seguimiento retrospectivo frente a el correo de conteo del aplicativo, ya que se evidenció 1 de soporte faltante."/>
    <s v="No se acepta glosa, se cuenta con soporte cargue en el aplicativo "/>
    <n v="0"/>
    <s v="Se mantiene GLOSA del 100% del valor del producto faltante por ausencia de soportes, teniendo en cuenta que la subred Centro Oriente, no presentó soportes que subsanen los hallazgos identificados en el proceso de seguimiento retrospectivo."/>
    <n v="90168"/>
    <m/>
    <m/>
    <n v="90168"/>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Dinámica1" cacheId="9"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3:C8" firstHeaderRow="0" firstDataRow="1" firstDataCol="1"/>
  <pivotFields count="28">
    <pivotField showAll="0"/>
    <pivotField axis="axisRow" showAll="0">
      <items count="5">
        <item x="0"/>
        <item x="1"/>
        <item x="2"/>
        <item x="3"/>
        <item t="default"/>
      </items>
    </pivotField>
    <pivotField showAll="0"/>
    <pivotField showAll="0"/>
    <pivotField showAll="0"/>
    <pivotField showAll="0"/>
    <pivotField showAll="0"/>
    <pivotField showAll="0"/>
    <pivotField showAll="0"/>
    <pivotField showAll="0"/>
    <pivotField showAll="0" defaultSubtotal="0"/>
    <pivotField showAll="0"/>
    <pivotField showAll="0"/>
    <pivotField numFmtId="168" showAll="0"/>
    <pivotField numFmtId="169" showAll="0"/>
    <pivotField numFmtId="167" showAll="0"/>
    <pivotField showAll="0"/>
    <pivotField numFmtId="9" showAll="0"/>
    <pivotField showAll="0"/>
    <pivotField dataField="1" numFmtId="168" showAll="0"/>
    <pivotField showAll="0"/>
    <pivotField showAll="0"/>
    <pivotField showAll="0"/>
    <pivotField showAll="0"/>
    <pivotField dataField="1" numFmtId="167" showAll="0"/>
    <pivotField showAll="0"/>
    <pivotField showAll="0"/>
    <pivotField numFmtId="167" showAll="0"/>
  </pivotFields>
  <rowFields count="1">
    <field x="1"/>
  </rowFields>
  <rowItems count="5">
    <i>
      <x/>
    </i>
    <i>
      <x v="1"/>
    </i>
    <i>
      <x v="2"/>
    </i>
    <i>
      <x v="3"/>
    </i>
    <i t="grand">
      <x/>
    </i>
  </rowItems>
  <colFields count="1">
    <field x="-2"/>
  </colFields>
  <colItems count="2">
    <i>
      <x/>
    </i>
    <i i="1">
      <x v="1"/>
    </i>
  </colItems>
  <dataFields count="2">
    <dataField name="Suma de Valor de la Glosa" fld="19" baseField="0" baseItem="0" numFmtId="168"/>
    <dataField name="Suma de VALOR GLOSA DEFINITIVA" fld="24"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000-000002000000}" name="TablaDinámica3" cacheId="9"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G3:I12" firstHeaderRow="0" firstDataRow="1" firstDataCol="1" rowPageCount="1" colPageCount="1"/>
  <pivotFields count="28">
    <pivotField showAll="0"/>
    <pivotField showAll="0"/>
    <pivotField showAll="0"/>
    <pivotField showAll="0"/>
    <pivotField showAll="0"/>
    <pivotField showAll="0"/>
    <pivotField showAll="0"/>
    <pivotField showAll="0"/>
    <pivotField showAll="0"/>
    <pivotField axis="axisPage" showAll="0">
      <items count="28">
        <item x="0"/>
        <item x="1"/>
        <item x="2"/>
        <item x="3"/>
        <item x="4"/>
        <item x="6"/>
        <item x="5"/>
        <item m="1" x="21"/>
        <item m="1" x="22"/>
        <item m="1" x="20"/>
        <item m="1" x="18"/>
        <item m="1" x="25"/>
        <item m="1" x="26"/>
        <item m="1" x="19"/>
        <item m="1" x="17"/>
        <item m="1" x="23"/>
        <item m="1" x="24"/>
        <item x="7"/>
        <item x="8"/>
        <item x="9"/>
        <item x="10"/>
        <item x="11"/>
        <item x="12"/>
        <item x="13"/>
        <item x="14"/>
        <item x="15"/>
        <item x="16"/>
        <item t="default"/>
      </items>
    </pivotField>
    <pivotField showAll="0" defaultSubtotal="0"/>
    <pivotField showAll="0"/>
    <pivotField showAll="0"/>
    <pivotField numFmtId="168" showAll="0"/>
    <pivotField numFmtId="169" showAll="0"/>
    <pivotField numFmtId="167" showAll="0"/>
    <pivotField axis="axisRow" showAll="0" sortType="descending">
      <items count="9">
        <item x="3"/>
        <item x="1"/>
        <item x="4"/>
        <item x="0"/>
        <item x="5"/>
        <item x="2"/>
        <item x="7"/>
        <item x="6"/>
        <item t="default"/>
      </items>
      <autoSortScope>
        <pivotArea dataOnly="0" outline="0" fieldPosition="0">
          <references count="1">
            <reference field="4294967294" count="1" selected="0">
              <x v="1"/>
            </reference>
          </references>
        </pivotArea>
      </autoSortScope>
    </pivotField>
    <pivotField numFmtId="9" showAll="0"/>
    <pivotField showAll="0"/>
    <pivotField dataField="1" numFmtId="168" showAll="0"/>
    <pivotField showAll="0"/>
    <pivotField showAll="0"/>
    <pivotField showAll="0"/>
    <pivotField showAll="0"/>
    <pivotField dataField="1" numFmtId="167" showAll="0"/>
    <pivotField showAll="0"/>
    <pivotField showAll="0"/>
    <pivotField numFmtId="167" showAll="0"/>
  </pivotFields>
  <rowFields count="1">
    <field x="16"/>
  </rowFields>
  <rowItems count="9">
    <i>
      <x v="3"/>
    </i>
    <i>
      <x v="1"/>
    </i>
    <i>
      <x v="5"/>
    </i>
    <i>
      <x/>
    </i>
    <i>
      <x v="4"/>
    </i>
    <i>
      <x v="2"/>
    </i>
    <i>
      <x v="6"/>
    </i>
    <i>
      <x v="7"/>
    </i>
    <i t="grand">
      <x/>
    </i>
  </rowItems>
  <colFields count="1">
    <field x="-2"/>
  </colFields>
  <colItems count="2">
    <i>
      <x/>
    </i>
    <i i="1">
      <x v="1"/>
    </i>
  </colItems>
  <pageFields count="1">
    <pageField fld="9" hier="-1"/>
  </pageFields>
  <dataFields count="2">
    <dataField name="Suma de Valor de la Glosa" fld="19" baseField="0" baseItem="0" numFmtId="168"/>
    <dataField name="Suma de VALOR GLOSA DEFINITIVA" fld="24"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000-000001000000}" name="TablaDinámica2" cacheId="9" applyNumberFormats="0" applyBorderFormats="0" applyFontFormats="0" applyPatternFormats="0" applyAlignmentFormats="0" applyWidthHeightFormats="1" dataCaption="Valores" updatedVersion="6" minRefreshableVersion="3" useAutoFormatting="1" itemPrintTitles="1" createdVersion="8" indent="0" outline="1" outlineData="1" multipleFieldFilters="0">
  <location ref="A12:C23" firstHeaderRow="0" firstDataRow="1" firstDataCol="1" rowPageCount="1" colPageCount="1"/>
  <pivotFields count="28">
    <pivotField showAll="0"/>
    <pivotField showAll="0"/>
    <pivotField showAll="0"/>
    <pivotField showAll="0"/>
    <pivotField showAll="0"/>
    <pivotField showAll="0"/>
    <pivotField showAll="0"/>
    <pivotField showAll="0"/>
    <pivotField showAll="0"/>
    <pivotField axis="axisPage" showAll="0">
      <items count="28">
        <item x="0"/>
        <item x="1"/>
        <item x="2"/>
        <item x="3"/>
        <item x="4"/>
        <item x="6"/>
        <item x="5"/>
        <item m="1" x="21"/>
        <item m="1" x="22"/>
        <item m="1" x="20"/>
        <item m="1" x="18"/>
        <item m="1" x="25"/>
        <item m="1" x="26"/>
        <item m="1" x="19"/>
        <item m="1" x="17"/>
        <item m="1" x="23"/>
        <item m="1" x="24"/>
        <item x="7"/>
        <item x="8"/>
        <item x="9"/>
        <item x="10"/>
        <item x="11"/>
        <item x="12"/>
        <item x="13"/>
        <item x="14"/>
        <item x="15"/>
        <item x="16"/>
        <item t="default"/>
      </items>
    </pivotField>
    <pivotField axis="axisRow" showAll="0" defaultSubtotal="0">
      <items count="10">
        <item x="1"/>
        <item x="2"/>
        <item x="3"/>
        <item x="4"/>
        <item x="5"/>
        <item x="6"/>
        <item x="7"/>
        <item x="8"/>
        <item x="9"/>
        <item x="0"/>
      </items>
    </pivotField>
    <pivotField showAll="0"/>
    <pivotField showAll="0"/>
    <pivotField numFmtId="168" showAll="0"/>
    <pivotField numFmtId="169" showAll="0"/>
    <pivotField numFmtId="167" showAll="0"/>
    <pivotField showAll="0"/>
    <pivotField numFmtId="9" showAll="0"/>
    <pivotField showAll="0"/>
    <pivotField dataField="1" numFmtId="168" showAll="0"/>
    <pivotField showAll="0"/>
    <pivotField showAll="0"/>
    <pivotField showAll="0"/>
    <pivotField showAll="0"/>
    <pivotField dataField="1" numFmtId="167" showAll="0"/>
    <pivotField showAll="0"/>
    <pivotField showAll="0"/>
    <pivotField numFmtId="167" showAll="0"/>
  </pivotFields>
  <rowFields count="1">
    <field x="10"/>
  </rowFields>
  <rowItems count="11">
    <i>
      <x/>
    </i>
    <i>
      <x v="1"/>
    </i>
    <i>
      <x v="2"/>
    </i>
    <i>
      <x v="3"/>
    </i>
    <i>
      <x v="4"/>
    </i>
    <i>
      <x v="5"/>
    </i>
    <i>
      <x v="6"/>
    </i>
    <i>
      <x v="7"/>
    </i>
    <i>
      <x v="8"/>
    </i>
    <i>
      <x v="9"/>
    </i>
    <i t="grand">
      <x/>
    </i>
  </rowItems>
  <colFields count="1">
    <field x="-2"/>
  </colFields>
  <colItems count="2">
    <i>
      <x/>
    </i>
    <i i="1">
      <x v="1"/>
    </i>
  </colItems>
  <pageFields count="1">
    <pageField fld="9" hier="-1"/>
  </pageFields>
  <dataFields count="2">
    <dataField name="Suma de Valor de la Glosa" fld="19" baseField="0" baseItem="0" numFmtId="168"/>
    <dataField name="Suma de VALOR GLOSA DEFINITIVA" fld="24" baseField="0" baseItem="0" numFmtId="167"/>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workbookViewId="0">
      <selection activeCell="C16" sqref="C16"/>
    </sheetView>
  </sheetViews>
  <sheetFormatPr baseColWidth="10" defaultRowHeight="14"/>
  <cols>
    <col min="1" max="1" width="17.1640625" customWidth="1"/>
    <col min="2" max="2" width="24.1640625" bestFit="1" customWidth="1"/>
    <col min="3" max="3" width="33.33203125" bestFit="1" customWidth="1"/>
    <col min="4" max="6" width="9.1640625" bestFit="1" customWidth="1"/>
    <col min="7" max="7" width="17.1640625" bestFit="1" customWidth="1"/>
    <col min="8" max="8" width="24.1640625" bestFit="1" customWidth="1"/>
    <col min="9" max="9" width="33.33203125" bestFit="1" customWidth="1"/>
    <col min="10" max="11" width="9.1640625" bestFit="1" customWidth="1"/>
    <col min="12" max="80" width="10.1640625" bestFit="1" customWidth="1"/>
    <col min="81" max="145" width="11.6640625" bestFit="1" customWidth="1"/>
    <col min="146" max="146" width="12.83203125" bestFit="1" customWidth="1"/>
  </cols>
  <sheetData>
    <row r="1" spans="1:9">
      <c r="G1" s="51" t="s">
        <v>14</v>
      </c>
      <c r="H1" t="s">
        <v>174</v>
      </c>
    </row>
    <row r="3" spans="1:9">
      <c r="A3" s="51" t="s">
        <v>170</v>
      </c>
      <c r="B3" t="s">
        <v>173</v>
      </c>
      <c r="C3" t="s">
        <v>172</v>
      </c>
      <c r="G3" s="51" t="s">
        <v>170</v>
      </c>
      <c r="H3" t="s">
        <v>173</v>
      </c>
      <c r="I3" t="s">
        <v>172</v>
      </c>
    </row>
    <row r="4" spans="1:9">
      <c r="A4" s="52" t="s">
        <v>95</v>
      </c>
      <c r="B4" s="54">
        <v>142881895</v>
      </c>
      <c r="C4" s="53">
        <v>136401694</v>
      </c>
      <c r="G4" s="52" t="s">
        <v>35</v>
      </c>
      <c r="H4" s="54">
        <v>194607632</v>
      </c>
      <c r="I4" s="53">
        <v>194607632</v>
      </c>
    </row>
    <row r="5" spans="1:9">
      <c r="A5" s="52" t="s">
        <v>96</v>
      </c>
      <c r="B5" s="54">
        <v>95683680</v>
      </c>
      <c r="C5" s="53">
        <v>86735359</v>
      </c>
      <c r="G5" s="52" t="s">
        <v>36</v>
      </c>
      <c r="H5" s="54">
        <v>87162575</v>
      </c>
      <c r="I5" s="53">
        <v>83839857</v>
      </c>
    </row>
    <row r="6" spans="1:9">
      <c r="A6" s="52" t="s">
        <v>134</v>
      </c>
      <c r="B6" s="54">
        <v>48025835</v>
      </c>
      <c r="C6" s="53">
        <v>46495867</v>
      </c>
      <c r="G6" s="52" t="s">
        <v>207</v>
      </c>
      <c r="H6" s="54">
        <v>26507365</v>
      </c>
      <c r="I6" s="53">
        <v>26507365</v>
      </c>
    </row>
    <row r="7" spans="1:9">
      <c r="A7" s="52" t="s">
        <v>135</v>
      </c>
      <c r="B7" s="54">
        <v>54477156</v>
      </c>
      <c r="C7" s="53">
        <v>49700444</v>
      </c>
      <c r="G7" s="52" t="s">
        <v>38</v>
      </c>
      <c r="H7" s="54">
        <v>21283649</v>
      </c>
      <c r="I7" s="53">
        <v>6074169</v>
      </c>
    </row>
    <row r="8" spans="1:9">
      <c r="A8" s="52" t="s">
        <v>171</v>
      </c>
      <c r="B8" s="54">
        <v>341068566</v>
      </c>
      <c r="C8" s="53">
        <v>319333364</v>
      </c>
      <c r="G8" s="52" t="s">
        <v>87</v>
      </c>
      <c r="H8" s="54">
        <v>3869409</v>
      </c>
      <c r="I8" s="53">
        <v>3869409</v>
      </c>
    </row>
    <row r="9" spans="1:9">
      <c r="G9" s="52" t="s">
        <v>43</v>
      </c>
      <c r="H9" s="54">
        <v>6164591</v>
      </c>
      <c r="I9" s="53">
        <v>2961587</v>
      </c>
    </row>
    <row r="10" spans="1:9">
      <c r="A10" s="51" t="s">
        <v>14</v>
      </c>
      <c r="B10" t="s">
        <v>174</v>
      </c>
      <c r="G10" s="52" t="s">
        <v>222</v>
      </c>
      <c r="H10" s="54">
        <v>754678</v>
      </c>
      <c r="I10" s="53">
        <v>754678</v>
      </c>
    </row>
    <row r="11" spans="1:9">
      <c r="G11" s="52" t="s">
        <v>630</v>
      </c>
      <c r="H11" s="54">
        <v>718667</v>
      </c>
      <c r="I11" s="53">
        <v>718667</v>
      </c>
    </row>
    <row r="12" spans="1:9">
      <c r="A12" s="51" t="s">
        <v>170</v>
      </c>
      <c r="B12" t="s">
        <v>173</v>
      </c>
      <c r="C12" t="s">
        <v>172</v>
      </c>
      <c r="G12" s="52" t="s">
        <v>171</v>
      </c>
      <c r="H12" s="54">
        <v>341068566</v>
      </c>
      <c r="I12" s="53">
        <v>319333364</v>
      </c>
    </row>
    <row r="13" spans="1:9">
      <c r="A13" s="52" t="s">
        <v>835</v>
      </c>
      <c r="B13" s="54">
        <v>80938071</v>
      </c>
      <c r="C13" s="53">
        <v>74688653</v>
      </c>
    </row>
    <row r="14" spans="1:9">
      <c r="A14" s="52" t="s">
        <v>836</v>
      </c>
      <c r="B14" s="54">
        <v>38033561</v>
      </c>
      <c r="C14" s="53">
        <v>33801879</v>
      </c>
    </row>
    <row r="15" spans="1:9">
      <c r="A15" s="52" t="s">
        <v>837</v>
      </c>
      <c r="B15" s="54">
        <v>32098192</v>
      </c>
      <c r="C15" s="53">
        <v>30787334</v>
      </c>
    </row>
    <row r="16" spans="1:9">
      <c r="A16" s="52" t="s">
        <v>838</v>
      </c>
      <c r="B16" s="54">
        <v>25551927</v>
      </c>
      <c r="C16" s="53">
        <v>22146146</v>
      </c>
    </row>
    <row r="17" spans="1:3">
      <c r="A17" s="52" t="s">
        <v>839</v>
      </c>
      <c r="B17" s="54">
        <v>28372102</v>
      </c>
      <c r="C17" s="53">
        <v>27090601</v>
      </c>
    </row>
    <row r="18" spans="1:3">
      <c r="A18" s="52" t="s">
        <v>840</v>
      </c>
      <c r="B18" s="54">
        <v>19653733</v>
      </c>
      <c r="C18" s="53">
        <v>19405266</v>
      </c>
    </row>
    <row r="19" spans="1:3">
      <c r="A19" s="52" t="s">
        <v>841</v>
      </c>
      <c r="B19" s="54">
        <v>14755565</v>
      </c>
      <c r="C19" s="53">
        <v>13248502</v>
      </c>
    </row>
    <row r="20" spans="1:3">
      <c r="A20" s="52" t="s">
        <v>842</v>
      </c>
      <c r="B20" s="54">
        <v>21344956</v>
      </c>
      <c r="C20" s="53">
        <v>20600483</v>
      </c>
    </row>
    <row r="21" spans="1:3">
      <c r="A21" s="52" t="s">
        <v>843</v>
      </c>
      <c r="B21" s="54">
        <v>18376635</v>
      </c>
      <c r="C21" s="53">
        <v>15851459</v>
      </c>
    </row>
    <row r="22" spans="1:3">
      <c r="A22" s="52" t="s">
        <v>834</v>
      </c>
      <c r="B22" s="54">
        <v>61943824</v>
      </c>
      <c r="C22" s="53">
        <v>61713041</v>
      </c>
    </row>
    <row r="23" spans="1:3">
      <c r="A23" s="52" t="s">
        <v>171</v>
      </c>
      <c r="B23" s="54">
        <v>341068566</v>
      </c>
      <c r="C23" s="53">
        <v>319333364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C287"/>
  <sheetViews>
    <sheetView tabSelected="1" topLeftCell="Y1" workbookViewId="0">
      <selection activeCell="AC12" sqref="AC12"/>
    </sheetView>
  </sheetViews>
  <sheetFormatPr baseColWidth="10" defaultColWidth="11.5" defaultRowHeight="44" customHeight="1"/>
  <cols>
    <col min="1" max="1" width="2.83203125" style="13" customWidth="1"/>
    <col min="2" max="2" width="11.6640625" style="13" bestFit="1" customWidth="1"/>
    <col min="3" max="3" width="11.5" style="13"/>
    <col min="4" max="14" width="16.6640625" style="13" customWidth="1"/>
    <col min="15" max="15" width="40.1640625" style="13" bestFit="1" customWidth="1"/>
    <col min="16" max="16" width="26.6640625" style="13" bestFit="1" customWidth="1"/>
    <col min="17" max="17" width="43.1640625" style="13" bestFit="1" customWidth="1"/>
    <col min="18" max="18" width="11.5" style="13"/>
    <col min="19" max="19" width="15.33203125" style="13" bestFit="1" customWidth="1"/>
    <col min="20" max="20" width="44.5" style="13" bestFit="1" customWidth="1"/>
    <col min="21" max="21" width="37.1640625" style="13" bestFit="1" customWidth="1"/>
    <col min="22" max="22" width="51.1640625" style="13" customWidth="1"/>
    <col min="23" max="23" width="42.1640625" style="13" customWidth="1"/>
    <col min="24" max="24" width="14.33203125" style="13" bestFit="1" customWidth="1"/>
    <col min="25" max="25" width="32.33203125" style="13" customWidth="1"/>
    <col min="26" max="26" width="35.6640625" style="13" bestFit="1" customWidth="1"/>
    <col min="27" max="27" width="18.1640625" style="13" customWidth="1"/>
    <col min="28" max="28" width="18" style="13" customWidth="1"/>
    <col min="29" max="29" width="35.6640625" style="13" bestFit="1" customWidth="1"/>
    <col min="30" max="16384" width="11.5" style="13"/>
  </cols>
  <sheetData>
    <row r="1" spans="2:29" s="1" customFormat="1" ht="11" customHeight="1">
      <c r="D1" s="70" t="s">
        <v>225</v>
      </c>
      <c r="E1" s="70"/>
      <c r="F1" s="70"/>
      <c r="G1" s="70"/>
      <c r="H1" s="70"/>
      <c r="I1" s="70"/>
      <c r="J1" s="70"/>
      <c r="K1" s="70"/>
      <c r="L1" s="70"/>
      <c r="M1" s="70"/>
      <c r="N1" s="70"/>
      <c r="O1" s="70"/>
      <c r="P1" s="70"/>
      <c r="Q1" s="70"/>
      <c r="R1" s="70"/>
      <c r="S1" s="70"/>
      <c r="T1" s="70"/>
      <c r="U1" s="70"/>
      <c r="V1" s="70"/>
      <c r="W1" s="70"/>
      <c r="X1" s="70"/>
      <c r="Y1" s="70"/>
      <c r="Z1" s="70"/>
      <c r="AA1" s="70"/>
      <c r="AB1" s="70"/>
      <c r="AC1" s="70"/>
    </row>
    <row r="2" spans="2:29" s="1" customFormat="1" ht="11" customHeight="1">
      <c r="D2" s="70"/>
      <c r="E2" s="70"/>
      <c r="F2" s="70"/>
      <c r="G2" s="70"/>
      <c r="H2" s="70"/>
      <c r="I2" s="70"/>
      <c r="J2" s="70"/>
      <c r="K2" s="70"/>
      <c r="L2" s="70"/>
      <c r="M2" s="70"/>
      <c r="N2" s="70"/>
      <c r="O2" s="70"/>
      <c r="P2" s="70"/>
      <c r="Q2" s="70"/>
      <c r="R2" s="70"/>
      <c r="S2" s="70"/>
      <c r="T2" s="70"/>
      <c r="U2" s="70"/>
      <c r="V2" s="70"/>
      <c r="W2" s="70"/>
      <c r="X2" s="70"/>
      <c r="Y2" s="70"/>
      <c r="Z2" s="70"/>
      <c r="AA2" s="70"/>
      <c r="AB2" s="70"/>
      <c r="AC2" s="70"/>
    </row>
    <row r="3" spans="2:29" s="1" customFormat="1" ht="11" customHeight="1">
      <c r="D3" s="70"/>
      <c r="E3" s="70"/>
      <c r="F3" s="70"/>
      <c r="G3" s="70"/>
      <c r="H3" s="70"/>
      <c r="I3" s="70"/>
      <c r="J3" s="70"/>
      <c r="K3" s="70"/>
      <c r="L3" s="70"/>
      <c r="M3" s="70"/>
      <c r="N3" s="70"/>
      <c r="O3" s="70"/>
      <c r="P3" s="70"/>
      <c r="Q3" s="70"/>
      <c r="R3" s="70"/>
      <c r="S3" s="70"/>
      <c r="T3" s="70"/>
      <c r="U3" s="70"/>
      <c r="V3" s="70"/>
      <c r="W3" s="70"/>
      <c r="X3" s="70"/>
      <c r="Y3" s="70"/>
      <c r="Z3" s="70"/>
      <c r="AA3" s="70"/>
      <c r="AB3" s="70"/>
      <c r="AC3" s="70"/>
    </row>
    <row r="4" spans="2:29" s="1" customFormat="1" ht="11" customHeight="1">
      <c r="D4" s="70"/>
      <c r="E4" s="70"/>
      <c r="F4" s="70"/>
      <c r="G4" s="70"/>
      <c r="H4" s="70"/>
      <c r="I4" s="70"/>
      <c r="J4" s="70"/>
      <c r="K4" s="70"/>
      <c r="L4" s="70"/>
      <c r="M4" s="70"/>
      <c r="N4" s="70"/>
      <c r="O4" s="70"/>
      <c r="P4" s="70"/>
      <c r="Q4" s="70"/>
      <c r="R4" s="70"/>
      <c r="S4" s="70"/>
      <c r="T4" s="70"/>
      <c r="U4" s="70"/>
      <c r="V4" s="70"/>
      <c r="W4" s="70"/>
      <c r="X4" s="70"/>
      <c r="Y4" s="70"/>
      <c r="Z4" s="70"/>
      <c r="AA4" s="70"/>
      <c r="AB4" s="70"/>
      <c r="AC4" s="70"/>
    </row>
    <row r="5" spans="2:29" s="1" customFormat="1" ht="11" customHeight="1">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2:29" s="1" customFormat="1" ht="11" customHeight="1">
      <c r="D6" s="70"/>
      <c r="E6" s="70"/>
      <c r="F6" s="70"/>
      <c r="G6" s="70"/>
      <c r="H6" s="70"/>
      <c r="I6" s="70"/>
      <c r="J6" s="70"/>
      <c r="K6" s="70"/>
      <c r="L6" s="70"/>
      <c r="M6" s="70"/>
      <c r="N6" s="70"/>
      <c r="O6" s="70"/>
      <c r="P6" s="70"/>
      <c r="Q6" s="70"/>
      <c r="R6" s="70"/>
      <c r="S6" s="70"/>
      <c r="T6" s="70"/>
      <c r="U6" s="70"/>
      <c r="V6" s="70"/>
      <c r="W6" s="70"/>
      <c r="X6" s="70"/>
      <c r="Y6" s="70"/>
      <c r="Z6" s="70"/>
      <c r="AA6" s="70"/>
      <c r="AB6" s="70"/>
      <c r="AC6" s="70"/>
    </row>
    <row r="7" spans="2:29" s="1" customFormat="1" ht="11" customHeight="1">
      <c r="D7" s="70"/>
      <c r="E7" s="70"/>
      <c r="F7" s="70"/>
      <c r="G7" s="70"/>
      <c r="H7" s="70"/>
      <c r="I7" s="70"/>
      <c r="J7" s="70"/>
      <c r="K7" s="70"/>
      <c r="L7" s="70"/>
      <c r="M7" s="70"/>
      <c r="N7" s="70"/>
      <c r="O7" s="70"/>
      <c r="P7" s="70"/>
      <c r="Q7" s="70"/>
      <c r="R7" s="70"/>
      <c r="S7" s="70"/>
      <c r="T7" s="70"/>
      <c r="U7" s="70"/>
      <c r="V7" s="70"/>
      <c r="W7" s="70"/>
      <c r="X7" s="70"/>
      <c r="Y7" s="70"/>
      <c r="Z7" s="70"/>
      <c r="AA7" s="70"/>
      <c r="AB7" s="70"/>
      <c r="AC7" s="70"/>
    </row>
    <row r="8" spans="2:29" s="1" customFormat="1" ht="11" customHeight="1">
      <c r="D8" s="70"/>
      <c r="E8" s="70"/>
      <c r="F8" s="70"/>
      <c r="G8" s="70"/>
      <c r="H8" s="70"/>
      <c r="I8" s="70"/>
      <c r="J8" s="70"/>
      <c r="K8" s="70"/>
      <c r="L8" s="70"/>
      <c r="M8" s="70"/>
      <c r="N8" s="70"/>
      <c r="O8" s="70"/>
      <c r="P8" s="70"/>
      <c r="Q8" s="70"/>
      <c r="R8" s="70"/>
      <c r="S8" s="70"/>
      <c r="T8" s="70"/>
      <c r="U8" s="70"/>
      <c r="V8" s="70"/>
      <c r="W8" s="70"/>
      <c r="X8" s="70"/>
      <c r="Y8" s="70"/>
      <c r="Z8" s="70"/>
      <c r="AA8" s="70"/>
      <c r="AB8" s="70"/>
      <c r="AC8" s="70"/>
    </row>
    <row r="9" spans="2:29" s="2" customFormat="1" ht="15.5" customHeight="1">
      <c r="D9" s="62" t="s">
        <v>0</v>
      </c>
      <c r="E9" s="62"/>
      <c r="F9" s="62"/>
      <c r="G9" s="62"/>
      <c r="H9" s="62"/>
      <c r="I9" s="71" t="s">
        <v>223</v>
      </c>
      <c r="J9" s="71"/>
      <c r="K9" s="64" t="s">
        <v>1</v>
      </c>
      <c r="L9" s="65"/>
      <c r="M9" s="66"/>
      <c r="N9" s="71" t="s">
        <v>224</v>
      </c>
      <c r="O9" s="71"/>
      <c r="P9" s="71"/>
      <c r="Q9" s="43"/>
      <c r="R9" s="44"/>
      <c r="S9" s="45"/>
      <c r="T9" s="41" t="s">
        <v>2</v>
      </c>
      <c r="U9" s="46">
        <f>+U12</f>
        <v>341166957</v>
      </c>
      <c r="V9" s="63"/>
      <c r="W9" s="63"/>
      <c r="X9" s="63"/>
      <c r="Y9" s="63"/>
      <c r="Z9" s="63"/>
      <c r="AA9" s="63"/>
      <c r="AB9" s="63"/>
      <c r="AC9" s="63"/>
    </row>
    <row r="10" spans="2:29" s="2" customFormat="1" ht="17">
      <c r="D10" s="62" t="s">
        <v>3</v>
      </c>
      <c r="E10" s="62"/>
      <c r="F10" s="62"/>
      <c r="G10" s="62"/>
      <c r="H10" s="62"/>
      <c r="I10" s="71" t="s">
        <v>4</v>
      </c>
      <c r="J10" s="71"/>
      <c r="K10" s="67"/>
      <c r="L10" s="68"/>
      <c r="M10" s="69"/>
      <c r="N10" s="71"/>
      <c r="O10" s="71"/>
      <c r="P10" s="71"/>
      <c r="Q10" s="43"/>
      <c r="R10" s="44"/>
      <c r="S10" s="45"/>
      <c r="T10" s="41" t="s">
        <v>5</v>
      </c>
      <c r="U10" s="46">
        <f>+AC12</f>
        <v>314585354</v>
      </c>
      <c r="V10" s="63"/>
      <c r="W10" s="63"/>
      <c r="X10" s="63"/>
      <c r="Y10" s="63"/>
      <c r="Z10" s="63"/>
      <c r="AA10" s="63"/>
      <c r="AB10" s="63"/>
      <c r="AC10" s="63"/>
    </row>
    <row r="11" spans="2:29" s="2" customFormat="1" ht="16">
      <c r="D11" s="62" t="s">
        <v>6</v>
      </c>
      <c r="E11" s="62"/>
      <c r="F11" s="62"/>
      <c r="G11" s="62"/>
      <c r="H11" s="62"/>
      <c r="I11" s="48" t="s">
        <v>169</v>
      </c>
      <c r="J11" s="42"/>
      <c r="K11" s="47"/>
      <c r="L11" s="47"/>
      <c r="M11" s="47"/>
      <c r="N11" s="47"/>
      <c r="O11" s="49"/>
      <c r="P11" s="43"/>
      <c r="Q11" s="47"/>
      <c r="R11" s="49"/>
      <c r="S11" s="45"/>
      <c r="T11" s="63"/>
      <c r="U11" s="63"/>
      <c r="V11" s="63"/>
      <c r="W11" s="63"/>
      <c r="X11" s="63"/>
      <c r="Y11" s="63"/>
      <c r="Z11" s="50"/>
      <c r="AA11" s="50"/>
      <c r="AB11" s="50"/>
      <c r="AC11" s="50"/>
    </row>
    <row r="12" spans="2:29" s="4" customFormat="1" ht="21" thickBot="1">
      <c r="D12" s="5"/>
      <c r="E12" s="5"/>
      <c r="F12" s="5"/>
      <c r="G12" s="6"/>
      <c r="H12" s="7"/>
      <c r="I12" s="7"/>
      <c r="J12" s="7"/>
      <c r="K12" s="8"/>
      <c r="L12" s="8"/>
      <c r="M12" s="8"/>
      <c r="N12" s="8"/>
      <c r="O12" s="40">
        <f>+SUBTOTAL(9,O14:O287)</f>
        <v>746143507</v>
      </c>
      <c r="P12" s="14"/>
      <c r="Q12" s="40">
        <f>+SUBTOTAL(9,Q14:Q287)</f>
        <v>8925492426.5625191</v>
      </c>
      <c r="R12" s="9"/>
      <c r="S12" s="9"/>
      <c r="T12" s="9"/>
      <c r="U12" s="40">
        <f>+SUBTOTAL(9,U14:U287)</f>
        <v>341166957</v>
      </c>
      <c r="V12" s="9"/>
      <c r="W12" s="10"/>
      <c r="X12" s="40">
        <f>+SUBTOTAL(9,X14:X287)</f>
        <v>20784392</v>
      </c>
      <c r="Y12" s="15"/>
      <c r="Z12" s="40">
        <f>+SUBTOTAL(9,Z14:Z287)</f>
        <v>320382565</v>
      </c>
      <c r="AA12" s="15"/>
      <c r="AB12" s="40">
        <f>+SUBTOTAL(9,AB14:AB287)</f>
        <v>5797211</v>
      </c>
      <c r="AC12" s="40">
        <f>+SUBTOTAL(9,AC14:AC287)</f>
        <v>314585354</v>
      </c>
    </row>
    <row r="13" spans="2:29" s="2" customFormat="1" ht="69" thickTop="1">
      <c r="B13" s="23" t="s">
        <v>86</v>
      </c>
      <c r="C13" s="23" t="s">
        <v>94</v>
      </c>
      <c r="D13" s="16" t="s">
        <v>7</v>
      </c>
      <c r="E13" s="16" t="s">
        <v>8</v>
      </c>
      <c r="F13" s="16" t="s">
        <v>9</v>
      </c>
      <c r="G13" s="17" t="s">
        <v>10</v>
      </c>
      <c r="H13" s="18" t="s">
        <v>11</v>
      </c>
      <c r="I13" s="16" t="s">
        <v>12</v>
      </c>
      <c r="J13" s="16" t="s">
        <v>13</v>
      </c>
      <c r="K13" s="16" t="s">
        <v>14</v>
      </c>
      <c r="L13" s="16" t="s">
        <v>833</v>
      </c>
      <c r="M13" s="19" t="s">
        <v>15</v>
      </c>
      <c r="N13" s="16" t="s">
        <v>16</v>
      </c>
      <c r="O13" s="16" t="s">
        <v>17</v>
      </c>
      <c r="P13" s="16" t="s">
        <v>18</v>
      </c>
      <c r="Q13" s="16" t="s">
        <v>19</v>
      </c>
      <c r="R13" s="16" t="s">
        <v>20</v>
      </c>
      <c r="S13" s="16" t="s">
        <v>21</v>
      </c>
      <c r="T13" s="16" t="s">
        <v>22</v>
      </c>
      <c r="U13" s="16" t="s">
        <v>23</v>
      </c>
      <c r="V13" s="16" t="s">
        <v>24</v>
      </c>
      <c r="W13" s="20" t="s">
        <v>25</v>
      </c>
      <c r="X13" s="21" t="s">
        <v>26</v>
      </c>
      <c r="Y13" s="21" t="s">
        <v>27</v>
      </c>
      <c r="Z13" s="21" t="s">
        <v>28</v>
      </c>
      <c r="AA13" s="21" t="s">
        <v>29</v>
      </c>
      <c r="AB13" s="21" t="s">
        <v>30</v>
      </c>
      <c r="AC13" s="22" t="s">
        <v>31</v>
      </c>
    </row>
    <row r="14" spans="2:29" s="3" customFormat="1" ht="44" customHeight="1">
      <c r="B14" s="11">
        <v>1</v>
      </c>
      <c r="C14" s="11" t="s">
        <v>95</v>
      </c>
      <c r="D14" s="11" t="s">
        <v>32</v>
      </c>
      <c r="E14" s="24">
        <v>6</v>
      </c>
      <c r="F14" s="11" t="s">
        <v>33</v>
      </c>
      <c r="G14" s="11" t="s">
        <v>77</v>
      </c>
      <c r="H14" s="11" t="s">
        <v>78</v>
      </c>
      <c r="I14" s="11" t="s">
        <v>48</v>
      </c>
      <c r="J14" s="11" t="s">
        <v>49</v>
      </c>
      <c r="K14" s="25" t="s">
        <v>138</v>
      </c>
      <c r="L14" s="25" t="s">
        <v>834</v>
      </c>
      <c r="M14" s="11" t="s">
        <v>149</v>
      </c>
      <c r="N14" s="11" t="s">
        <v>34</v>
      </c>
      <c r="O14" s="26">
        <v>95185</v>
      </c>
      <c r="P14" s="27">
        <v>88</v>
      </c>
      <c r="Q14" s="28">
        <v>8376280</v>
      </c>
      <c r="R14" s="11" t="s">
        <v>35</v>
      </c>
      <c r="S14" s="29">
        <v>1</v>
      </c>
      <c r="T14" s="27">
        <v>8</v>
      </c>
      <c r="U14" s="30">
        <v>761480</v>
      </c>
      <c r="V14" s="31" t="s">
        <v>226</v>
      </c>
      <c r="W14" s="11" t="s">
        <v>227</v>
      </c>
      <c r="X14" s="32">
        <v>0</v>
      </c>
      <c r="Y14" s="11" t="s">
        <v>228</v>
      </c>
      <c r="Z14" s="28">
        <f>U14-X14</f>
        <v>761480</v>
      </c>
      <c r="AA14" s="11"/>
      <c r="AB14" s="55">
        <v>0</v>
      </c>
      <c r="AC14" s="28">
        <f>Z14-AB14</f>
        <v>761480</v>
      </c>
    </row>
    <row r="15" spans="2:29" s="3" customFormat="1" ht="44" customHeight="1">
      <c r="B15" s="11">
        <v>2</v>
      </c>
      <c r="C15" s="11" t="s">
        <v>95</v>
      </c>
      <c r="D15" s="11" t="s">
        <v>32</v>
      </c>
      <c r="E15" s="24">
        <v>6</v>
      </c>
      <c r="F15" s="11" t="s">
        <v>33</v>
      </c>
      <c r="G15" s="11" t="s">
        <v>77</v>
      </c>
      <c r="H15" s="11" t="s">
        <v>78</v>
      </c>
      <c r="I15" s="11" t="s">
        <v>48</v>
      </c>
      <c r="J15" s="11" t="s">
        <v>49</v>
      </c>
      <c r="K15" s="25" t="s">
        <v>140</v>
      </c>
      <c r="L15" s="25" t="s">
        <v>835</v>
      </c>
      <c r="M15" s="11" t="s">
        <v>188</v>
      </c>
      <c r="N15" s="11" t="s">
        <v>34</v>
      </c>
      <c r="O15" s="26">
        <v>95185</v>
      </c>
      <c r="P15" s="27">
        <v>27</v>
      </c>
      <c r="Q15" s="28">
        <v>2569995</v>
      </c>
      <c r="R15" s="11" t="s">
        <v>35</v>
      </c>
      <c r="S15" s="29">
        <v>1</v>
      </c>
      <c r="T15" s="27">
        <v>1</v>
      </c>
      <c r="U15" s="30">
        <v>95185</v>
      </c>
      <c r="V15" s="31" t="s">
        <v>229</v>
      </c>
      <c r="W15" s="11" t="s">
        <v>230</v>
      </c>
      <c r="X15" s="32">
        <v>0</v>
      </c>
      <c r="Y15" s="11" t="s">
        <v>231</v>
      </c>
      <c r="Z15" s="28">
        <f t="shared" ref="Z15:Z78" si="0">U15-X15</f>
        <v>95185</v>
      </c>
      <c r="AA15" s="11"/>
      <c r="AB15" s="55">
        <v>0</v>
      </c>
      <c r="AC15" s="28">
        <f t="shared" ref="AC15:AC78" si="1">Z15-AB15</f>
        <v>95185</v>
      </c>
    </row>
    <row r="16" spans="2:29" s="3" customFormat="1" ht="44" customHeight="1">
      <c r="B16" s="11">
        <v>3</v>
      </c>
      <c r="C16" s="11" t="s">
        <v>95</v>
      </c>
      <c r="D16" s="11" t="s">
        <v>32</v>
      </c>
      <c r="E16" s="24">
        <v>6</v>
      </c>
      <c r="F16" s="11" t="s">
        <v>33</v>
      </c>
      <c r="G16" s="11" t="s">
        <v>77</v>
      </c>
      <c r="H16" s="11" t="s">
        <v>78</v>
      </c>
      <c r="I16" s="11" t="s">
        <v>48</v>
      </c>
      <c r="J16" s="11" t="s">
        <v>49</v>
      </c>
      <c r="K16" s="25" t="s">
        <v>142</v>
      </c>
      <c r="L16" s="25" t="s">
        <v>835</v>
      </c>
      <c r="M16" s="11" t="s">
        <v>150</v>
      </c>
      <c r="N16" s="11" t="s">
        <v>34</v>
      </c>
      <c r="O16" s="26">
        <v>95185</v>
      </c>
      <c r="P16" s="27">
        <v>72</v>
      </c>
      <c r="Q16" s="28">
        <v>6853320</v>
      </c>
      <c r="R16" s="11" t="s">
        <v>35</v>
      </c>
      <c r="S16" s="29">
        <v>1</v>
      </c>
      <c r="T16" s="27">
        <v>23</v>
      </c>
      <c r="U16" s="30">
        <v>2189255</v>
      </c>
      <c r="V16" s="31" t="s">
        <v>232</v>
      </c>
      <c r="W16" s="11" t="s">
        <v>233</v>
      </c>
      <c r="X16" s="32">
        <v>0</v>
      </c>
      <c r="Y16" s="11" t="s">
        <v>231</v>
      </c>
      <c r="Z16" s="28">
        <f t="shared" si="0"/>
        <v>2189255</v>
      </c>
      <c r="AA16" s="11"/>
      <c r="AB16" s="55">
        <v>0</v>
      </c>
      <c r="AC16" s="28">
        <f t="shared" si="1"/>
        <v>2189255</v>
      </c>
    </row>
    <row r="17" spans="2:29" s="3" customFormat="1" ht="44" customHeight="1">
      <c r="B17" s="11">
        <v>4</v>
      </c>
      <c r="C17" s="11" t="s">
        <v>95</v>
      </c>
      <c r="D17" s="11" t="s">
        <v>32</v>
      </c>
      <c r="E17" s="24">
        <v>6</v>
      </c>
      <c r="F17" s="11" t="s">
        <v>33</v>
      </c>
      <c r="G17" s="11" t="s">
        <v>77</v>
      </c>
      <c r="H17" s="11" t="s">
        <v>78</v>
      </c>
      <c r="I17" s="11" t="s">
        <v>48</v>
      </c>
      <c r="J17" s="11" t="s">
        <v>49</v>
      </c>
      <c r="K17" s="25" t="s">
        <v>138</v>
      </c>
      <c r="L17" s="25" t="s">
        <v>834</v>
      </c>
      <c r="M17" s="11" t="s">
        <v>149</v>
      </c>
      <c r="N17" s="11" t="s">
        <v>34</v>
      </c>
      <c r="O17" s="26">
        <v>95185</v>
      </c>
      <c r="P17" s="27">
        <v>88</v>
      </c>
      <c r="Q17" s="28">
        <v>8376280</v>
      </c>
      <c r="R17" s="11" t="s">
        <v>36</v>
      </c>
      <c r="S17" s="29">
        <v>1</v>
      </c>
      <c r="T17" s="27">
        <v>1</v>
      </c>
      <c r="U17" s="30">
        <v>95185</v>
      </c>
      <c r="V17" s="31" t="s">
        <v>153</v>
      </c>
      <c r="W17" s="11" t="s">
        <v>234</v>
      </c>
      <c r="X17" s="32">
        <v>0</v>
      </c>
      <c r="Y17" s="11" t="s">
        <v>235</v>
      </c>
      <c r="Z17" s="28">
        <f t="shared" si="0"/>
        <v>95185</v>
      </c>
      <c r="AA17" s="11"/>
      <c r="AB17" s="55">
        <v>0</v>
      </c>
      <c r="AC17" s="28">
        <f t="shared" si="1"/>
        <v>95185</v>
      </c>
    </row>
    <row r="18" spans="2:29" s="3" customFormat="1" ht="44" customHeight="1">
      <c r="B18" s="11">
        <v>5</v>
      </c>
      <c r="C18" s="11" t="s">
        <v>95</v>
      </c>
      <c r="D18" s="11" t="s">
        <v>32</v>
      </c>
      <c r="E18" s="24">
        <v>7</v>
      </c>
      <c r="F18" s="11" t="s">
        <v>33</v>
      </c>
      <c r="G18" s="11" t="s">
        <v>164</v>
      </c>
      <c r="H18" s="11" t="s">
        <v>165</v>
      </c>
      <c r="I18" s="11" t="s">
        <v>48</v>
      </c>
      <c r="J18" s="11" t="s">
        <v>49</v>
      </c>
      <c r="K18" s="25" t="s">
        <v>138</v>
      </c>
      <c r="L18" s="25" t="s">
        <v>834</v>
      </c>
      <c r="M18" s="11" t="s">
        <v>166</v>
      </c>
      <c r="N18" s="11" t="s">
        <v>34</v>
      </c>
      <c r="O18" s="26">
        <v>58232</v>
      </c>
      <c r="P18" s="27">
        <v>89</v>
      </c>
      <c r="Q18" s="28">
        <v>5182648</v>
      </c>
      <c r="R18" s="11" t="s">
        <v>35</v>
      </c>
      <c r="S18" s="29">
        <v>1</v>
      </c>
      <c r="T18" s="27">
        <v>8</v>
      </c>
      <c r="U18" s="30">
        <v>465856</v>
      </c>
      <c r="V18" s="31" t="s">
        <v>236</v>
      </c>
      <c r="W18" s="11" t="s">
        <v>237</v>
      </c>
      <c r="X18" s="32">
        <v>0</v>
      </c>
      <c r="Y18" s="11" t="s">
        <v>238</v>
      </c>
      <c r="Z18" s="28">
        <f t="shared" si="0"/>
        <v>465856</v>
      </c>
      <c r="AA18" s="11"/>
      <c r="AB18" s="55">
        <v>0</v>
      </c>
      <c r="AC18" s="28">
        <f t="shared" si="1"/>
        <v>465856</v>
      </c>
    </row>
    <row r="19" spans="2:29" s="3" customFormat="1" ht="44" customHeight="1">
      <c r="B19" s="11">
        <v>6</v>
      </c>
      <c r="C19" s="11" t="s">
        <v>95</v>
      </c>
      <c r="D19" s="11" t="s">
        <v>32</v>
      </c>
      <c r="E19" s="24">
        <v>7</v>
      </c>
      <c r="F19" s="11" t="s">
        <v>33</v>
      </c>
      <c r="G19" s="11" t="s">
        <v>164</v>
      </c>
      <c r="H19" s="11" t="s">
        <v>165</v>
      </c>
      <c r="I19" s="11" t="s">
        <v>48</v>
      </c>
      <c r="J19" s="11" t="s">
        <v>49</v>
      </c>
      <c r="K19" s="25" t="s">
        <v>140</v>
      </c>
      <c r="L19" s="25" t="s">
        <v>835</v>
      </c>
      <c r="M19" s="11" t="s">
        <v>239</v>
      </c>
      <c r="N19" s="11" t="s">
        <v>34</v>
      </c>
      <c r="O19" s="26">
        <v>58232</v>
      </c>
      <c r="P19" s="27">
        <v>21</v>
      </c>
      <c r="Q19" s="28">
        <v>1222872</v>
      </c>
      <c r="R19" s="11" t="s">
        <v>35</v>
      </c>
      <c r="S19" s="29">
        <v>1</v>
      </c>
      <c r="T19" s="27">
        <v>4</v>
      </c>
      <c r="U19" s="30">
        <v>232928</v>
      </c>
      <c r="V19" s="31" t="s">
        <v>240</v>
      </c>
      <c r="W19" s="11" t="s">
        <v>241</v>
      </c>
      <c r="X19" s="32">
        <v>0</v>
      </c>
      <c r="Y19" s="11" t="s">
        <v>238</v>
      </c>
      <c r="Z19" s="28">
        <f t="shared" si="0"/>
        <v>232928</v>
      </c>
      <c r="AA19" s="11"/>
      <c r="AB19" s="55">
        <v>0</v>
      </c>
      <c r="AC19" s="28">
        <f t="shared" si="1"/>
        <v>232928</v>
      </c>
    </row>
    <row r="20" spans="2:29" s="3" customFormat="1" ht="44" customHeight="1">
      <c r="B20" s="11">
        <v>7</v>
      </c>
      <c r="C20" s="11" t="s">
        <v>95</v>
      </c>
      <c r="D20" s="11" t="s">
        <v>32</v>
      </c>
      <c r="E20" s="24">
        <v>7</v>
      </c>
      <c r="F20" s="11" t="s">
        <v>33</v>
      </c>
      <c r="G20" s="11" t="s">
        <v>164</v>
      </c>
      <c r="H20" s="11" t="s">
        <v>165</v>
      </c>
      <c r="I20" s="11" t="s">
        <v>48</v>
      </c>
      <c r="J20" s="11" t="s">
        <v>49</v>
      </c>
      <c r="K20" s="25" t="s">
        <v>142</v>
      </c>
      <c r="L20" s="25" t="s">
        <v>835</v>
      </c>
      <c r="M20" s="11" t="s">
        <v>189</v>
      </c>
      <c r="N20" s="11" t="s">
        <v>34</v>
      </c>
      <c r="O20" s="26">
        <v>58232</v>
      </c>
      <c r="P20" s="27">
        <v>59</v>
      </c>
      <c r="Q20" s="28">
        <v>3435688</v>
      </c>
      <c r="R20" s="11" t="s">
        <v>35</v>
      </c>
      <c r="S20" s="29">
        <v>1</v>
      </c>
      <c r="T20" s="27">
        <v>17</v>
      </c>
      <c r="U20" s="30">
        <v>989944</v>
      </c>
      <c r="V20" s="31" t="s">
        <v>242</v>
      </c>
      <c r="W20" s="11" t="s">
        <v>243</v>
      </c>
      <c r="X20" s="32">
        <v>0</v>
      </c>
      <c r="Y20" s="11" t="s">
        <v>238</v>
      </c>
      <c r="Z20" s="28">
        <f t="shared" si="0"/>
        <v>989944</v>
      </c>
      <c r="AA20" s="11"/>
      <c r="AB20" s="55">
        <v>0</v>
      </c>
      <c r="AC20" s="28">
        <f t="shared" si="1"/>
        <v>989944</v>
      </c>
    </row>
    <row r="21" spans="2:29" s="3" customFormat="1" ht="44" customHeight="1">
      <c r="B21" s="11">
        <v>8</v>
      </c>
      <c r="C21" s="11" t="s">
        <v>95</v>
      </c>
      <c r="D21" s="11" t="s">
        <v>32</v>
      </c>
      <c r="E21" s="24">
        <v>7</v>
      </c>
      <c r="F21" s="11" t="s">
        <v>33</v>
      </c>
      <c r="G21" s="11" t="s">
        <v>164</v>
      </c>
      <c r="H21" s="11" t="s">
        <v>165</v>
      </c>
      <c r="I21" s="11" t="s">
        <v>48</v>
      </c>
      <c r="J21" s="11" t="s">
        <v>49</v>
      </c>
      <c r="K21" s="25" t="s">
        <v>138</v>
      </c>
      <c r="L21" s="25" t="s">
        <v>834</v>
      </c>
      <c r="M21" s="11" t="s">
        <v>166</v>
      </c>
      <c r="N21" s="11" t="s">
        <v>34</v>
      </c>
      <c r="O21" s="26">
        <v>58232</v>
      </c>
      <c r="P21" s="27">
        <v>89</v>
      </c>
      <c r="Q21" s="28">
        <v>5182648</v>
      </c>
      <c r="R21" s="11" t="s">
        <v>36</v>
      </c>
      <c r="S21" s="29">
        <v>1</v>
      </c>
      <c r="T21" s="27">
        <v>2</v>
      </c>
      <c r="U21" s="30">
        <v>116464</v>
      </c>
      <c r="V21" s="33" t="s">
        <v>244</v>
      </c>
      <c r="W21" s="11" t="s">
        <v>234</v>
      </c>
      <c r="X21" s="32">
        <v>0</v>
      </c>
      <c r="Y21" s="11" t="s">
        <v>245</v>
      </c>
      <c r="Z21" s="28">
        <f t="shared" si="0"/>
        <v>116464</v>
      </c>
      <c r="AA21" s="11"/>
      <c r="AB21" s="55">
        <v>0</v>
      </c>
      <c r="AC21" s="28">
        <f t="shared" si="1"/>
        <v>116464</v>
      </c>
    </row>
    <row r="22" spans="2:29" s="3" customFormat="1" ht="44" customHeight="1">
      <c r="B22" s="11">
        <v>9</v>
      </c>
      <c r="C22" s="11" t="s">
        <v>95</v>
      </c>
      <c r="D22" s="11" t="s">
        <v>32</v>
      </c>
      <c r="E22" s="24">
        <v>11</v>
      </c>
      <c r="F22" s="11" t="s">
        <v>33</v>
      </c>
      <c r="G22" s="11" t="s">
        <v>50</v>
      </c>
      <c r="H22" s="11" t="s">
        <v>51</v>
      </c>
      <c r="I22" s="11" t="s">
        <v>48</v>
      </c>
      <c r="J22" s="11" t="s">
        <v>49</v>
      </c>
      <c r="K22" s="25" t="s">
        <v>138</v>
      </c>
      <c r="L22" s="25" t="s">
        <v>834</v>
      </c>
      <c r="M22" s="11" t="s">
        <v>147</v>
      </c>
      <c r="N22" s="11" t="s">
        <v>34</v>
      </c>
      <c r="O22" s="26">
        <v>35836</v>
      </c>
      <c r="P22" s="27">
        <v>120</v>
      </c>
      <c r="Q22" s="28">
        <v>4300320</v>
      </c>
      <c r="R22" s="11" t="s">
        <v>35</v>
      </c>
      <c r="S22" s="29">
        <v>1</v>
      </c>
      <c r="T22" s="27">
        <v>48</v>
      </c>
      <c r="U22" s="30">
        <v>1720128</v>
      </c>
      <c r="V22" s="34" t="s">
        <v>246</v>
      </c>
      <c r="W22" s="11" t="s">
        <v>247</v>
      </c>
      <c r="X22" s="32">
        <v>0</v>
      </c>
      <c r="Y22" s="11" t="s">
        <v>248</v>
      </c>
      <c r="Z22" s="28">
        <f t="shared" si="0"/>
        <v>1720128</v>
      </c>
      <c r="AA22" s="11"/>
      <c r="AB22" s="55">
        <v>0</v>
      </c>
      <c r="AC22" s="28">
        <f t="shared" si="1"/>
        <v>1720128</v>
      </c>
    </row>
    <row r="23" spans="2:29" s="3" customFormat="1" ht="44" customHeight="1">
      <c r="B23" s="11">
        <v>10</v>
      </c>
      <c r="C23" s="11" t="s">
        <v>95</v>
      </c>
      <c r="D23" s="11" t="s">
        <v>32</v>
      </c>
      <c r="E23" s="24">
        <v>11</v>
      </c>
      <c r="F23" s="11" t="s">
        <v>33</v>
      </c>
      <c r="G23" s="11" t="s">
        <v>50</v>
      </c>
      <c r="H23" s="11" t="s">
        <v>51</v>
      </c>
      <c r="I23" s="11" t="s">
        <v>48</v>
      </c>
      <c r="J23" s="11" t="s">
        <v>49</v>
      </c>
      <c r="K23" s="25" t="s">
        <v>140</v>
      </c>
      <c r="L23" s="25" t="s">
        <v>835</v>
      </c>
      <c r="M23" s="11" t="s">
        <v>190</v>
      </c>
      <c r="N23" s="11" t="s">
        <v>34</v>
      </c>
      <c r="O23" s="26">
        <v>35836</v>
      </c>
      <c r="P23" s="27">
        <v>39</v>
      </c>
      <c r="Q23" s="28">
        <v>1397604</v>
      </c>
      <c r="R23" s="11" t="s">
        <v>35</v>
      </c>
      <c r="S23" s="29">
        <v>1</v>
      </c>
      <c r="T23" s="27">
        <v>2</v>
      </c>
      <c r="U23" s="30">
        <v>71672</v>
      </c>
      <c r="V23" s="33" t="s">
        <v>249</v>
      </c>
      <c r="W23" s="11" t="s">
        <v>250</v>
      </c>
      <c r="X23" s="32">
        <v>0</v>
      </c>
      <c r="Y23" s="11" t="s">
        <v>248</v>
      </c>
      <c r="Z23" s="28">
        <f t="shared" si="0"/>
        <v>71672</v>
      </c>
      <c r="AA23" s="11"/>
      <c r="AB23" s="55">
        <v>0</v>
      </c>
      <c r="AC23" s="28">
        <f t="shared" si="1"/>
        <v>71672</v>
      </c>
    </row>
    <row r="24" spans="2:29" s="3" customFormat="1" ht="44" customHeight="1">
      <c r="B24" s="11">
        <v>11</v>
      </c>
      <c r="C24" s="11" t="s">
        <v>95</v>
      </c>
      <c r="D24" s="11" t="s">
        <v>32</v>
      </c>
      <c r="E24" s="24">
        <v>11</v>
      </c>
      <c r="F24" s="11" t="s">
        <v>33</v>
      </c>
      <c r="G24" s="11" t="s">
        <v>50</v>
      </c>
      <c r="H24" s="11" t="s">
        <v>51</v>
      </c>
      <c r="I24" s="11" t="s">
        <v>48</v>
      </c>
      <c r="J24" s="11" t="s">
        <v>49</v>
      </c>
      <c r="K24" s="25" t="s">
        <v>142</v>
      </c>
      <c r="L24" s="25" t="s">
        <v>835</v>
      </c>
      <c r="M24" s="11" t="s">
        <v>148</v>
      </c>
      <c r="N24" s="11" t="s">
        <v>34</v>
      </c>
      <c r="O24" s="26">
        <v>35836</v>
      </c>
      <c r="P24" s="27">
        <v>121</v>
      </c>
      <c r="Q24" s="28">
        <v>4336156</v>
      </c>
      <c r="R24" s="11" t="s">
        <v>35</v>
      </c>
      <c r="S24" s="29">
        <v>1</v>
      </c>
      <c r="T24" s="27">
        <v>45</v>
      </c>
      <c r="U24" s="30">
        <v>1612620</v>
      </c>
      <c r="V24" s="31" t="s">
        <v>251</v>
      </c>
      <c r="W24" s="11" t="s">
        <v>252</v>
      </c>
      <c r="X24" s="32">
        <v>0</v>
      </c>
      <c r="Y24" s="11" t="s">
        <v>248</v>
      </c>
      <c r="Z24" s="28">
        <f t="shared" si="0"/>
        <v>1612620</v>
      </c>
      <c r="AA24" s="11"/>
      <c r="AB24" s="55">
        <v>0</v>
      </c>
      <c r="AC24" s="28">
        <f t="shared" si="1"/>
        <v>1612620</v>
      </c>
    </row>
    <row r="25" spans="2:29" s="3" customFormat="1" ht="44" customHeight="1">
      <c r="B25" s="11">
        <v>12</v>
      </c>
      <c r="C25" s="11" t="s">
        <v>95</v>
      </c>
      <c r="D25" s="11" t="s">
        <v>32</v>
      </c>
      <c r="E25" s="24">
        <v>31</v>
      </c>
      <c r="F25" s="11" t="s">
        <v>37</v>
      </c>
      <c r="G25" s="11" t="s">
        <v>52</v>
      </c>
      <c r="H25" s="11" t="s">
        <v>53</v>
      </c>
      <c r="I25" s="11" t="s">
        <v>54</v>
      </c>
      <c r="J25" s="11" t="s">
        <v>49</v>
      </c>
      <c r="K25" s="25" t="s">
        <v>138</v>
      </c>
      <c r="L25" s="25" t="s">
        <v>834</v>
      </c>
      <c r="M25" s="11" t="s">
        <v>151</v>
      </c>
      <c r="N25" s="11" t="s">
        <v>34</v>
      </c>
      <c r="O25" s="26">
        <v>262044</v>
      </c>
      <c r="P25" s="27">
        <v>48.6</v>
      </c>
      <c r="Q25" s="28">
        <v>12735338.4</v>
      </c>
      <c r="R25" s="11" t="s">
        <v>35</v>
      </c>
      <c r="S25" s="29">
        <v>1</v>
      </c>
      <c r="T25" s="27">
        <v>1</v>
      </c>
      <c r="U25" s="30">
        <v>262044</v>
      </c>
      <c r="V25" s="31" t="s">
        <v>253</v>
      </c>
      <c r="W25" s="11" t="s">
        <v>254</v>
      </c>
      <c r="X25" s="32">
        <v>0</v>
      </c>
      <c r="Y25" s="11" t="s">
        <v>255</v>
      </c>
      <c r="Z25" s="28">
        <f t="shared" si="0"/>
        <v>262044</v>
      </c>
      <c r="AA25" s="11"/>
      <c r="AB25" s="55">
        <v>0</v>
      </c>
      <c r="AC25" s="28">
        <f t="shared" si="1"/>
        <v>262044</v>
      </c>
    </row>
    <row r="26" spans="2:29" s="3" customFormat="1" ht="44" customHeight="1">
      <c r="B26" s="11">
        <v>13</v>
      </c>
      <c r="C26" s="11" t="s">
        <v>95</v>
      </c>
      <c r="D26" s="11" t="s">
        <v>32</v>
      </c>
      <c r="E26" s="24">
        <v>31</v>
      </c>
      <c r="F26" s="11" t="s">
        <v>37</v>
      </c>
      <c r="G26" s="11" t="s">
        <v>52</v>
      </c>
      <c r="H26" s="11" t="s">
        <v>53</v>
      </c>
      <c r="I26" s="11" t="s">
        <v>54</v>
      </c>
      <c r="J26" s="11" t="s">
        <v>49</v>
      </c>
      <c r="K26" s="25" t="s">
        <v>140</v>
      </c>
      <c r="L26" s="25" t="s">
        <v>835</v>
      </c>
      <c r="M26" s="11" t="s">
        <v>191</v>
      </c>
      <c r="N26" s="11" t="s">
        <v>34</v>
      </c>
      <c r="O26" s="26">
        <v>262044</v>
      </c>
      <c r="P26" s="27">
        <v>8.6</v>
      </c>
      <c r="Q26" s="28">
        <v>2253578.4</v>
      </c>
      <c r="R26" s="11" t="s">
        <v>35</v>
      </c>
      <c r="S26" s="29">
        <v>1</v>
      </c>
      <c r="T26" s="27">
        <v>8</v>
      </c>
      <c r="U26" s="30">
        <v>2096352</v>
      </c>
      <c r="V26" s="31" t="s">
        <v>256</v>
      </c>
      <c r="W26" s="11" t="s">
        <v>257</v>
      </c>
      <c r="X26" s="32">
        <v>0</v>
      </c>
      <c r="Y26" s="11" t="s">
        <v>255</v>
      </c>
      <c r="Z26" s="28">
        <f t="shared" si="0"/>
        <v>2096352</v>
      </c>
      <c r="AA26" s="11"/>
      <c r="AB26" s="55">
        <v>0</v>
      </c>
      <c r="AC26" s="28">
        <f t="shared" si="1"/>
        <v>2096352</v>
      </c>
    </row>
    <row r="27" spans="2:29" s="3" customFormat="1" ht="44" customHeight="1">
      <c r="B27" s="11">
        <v>14</v>
      </c>
      <c r="C27" s="11" t="s">
        <v>95</v>
      </c>
      <c r="D27" s="11" t="s">
        <v>32</v>
      </c>
      <c r="E27" s="24">
        <v>31</v>
      </c>
      <c r="F27" s="11" t="s">
        <v>37</v>
      </c>
      <c r="G27" s="11" t="s">
        <v>52</v>
      </c>
      <c r="H27" s="11" t="s">
        <v>53</v>
      </c>
      <c r="I27" s="11" t="s">
        <v>54</v>
      </c>
      <c r="J27" s="11" t="s">
        <v>49</v>
      </c>
      <c r="K27" s="25" t="s">
        <v>142</v>
      </c>
      <c r="L27" s="25" t="s">
        <v>835</v>
      </c>
      <c r="M27" s="11" t="s">
        <v>152</v>
      </c>
      <c r="N27" s="11" t="s">
        <v>34</v>
      </c>
      <c r="O27" s="26">
        <v>262044</v>
      </c>
      <c r="P27" s="27">
        <v>63.400000000000006</v>
      </c>
      <c r="Q27" s="28">
        <v>16613589.600000001</v>
      </c>
      <c r="R27" s="11" t="s">
        <v>35</v>
      </c>
      <c r="S27" s="29">
        <v>1</v>
      </c>
      <c r="T27" s="27">
        <v>12</v>
      </c>
      <c r="U27" s="30">
        <v>3144528</v>
      </c>
      <c r="V27" s="31" t="s">
        <v>258</v>
      </c>
      <c r="W27" s="11" t="s">
        <v>257</v>
      </c>
      <c r="X27" s="32">
        <v>0</v>
      </c>
      <c r="Y27" s="11" t="s">
        <v>255</v>
      </c>
      <c r="Z27" s="28">
        <f t="shared" si="0"/>
        <v>3144528</v>
      </c>
      <c r="AA27" s="11"/>
      <c r="AB27" s="55">
        <v>0</v>
      </c>
      <c r="AC27" s="28">
        <f t="shared" si="1"/>
        <v>3144528</v>
      </c>
    </row>
    <row r="28" spans="2:29" s="3" customFormat="1" ht="44" customHeight="1">
      <c r="B28" s="11">
        <v>15</v>
      </c>
      <c r="C28" s="11" t="s">
        <v>95</v>
      </c>
      <c r="D28" s="11" t="s">
        <v>32</v>
      </c>
      <c r="E28" s="24">
        <v>31</v>
      </c>
      <c r="F28" s="11" t="s">
        <v>37</v>
      </c>
      <c r="G28" s="11" t="s">
        <v>52</v>
      </c>
      <c r="H28" s="11" t="s">
        <v>53</v>
      </c>
      <c r="I28" s="11" t="s">
        <v>54</v>
      </c>
      <c r="J28" s="11" t="s">
        <v>49</v>
      </c>
      <c r="K28" s="25" t="s">
        <v>142</v>
      </c>
      <c r="L28" s="25" t="s">
        <v>835</v>
      </c>
      <c r="M28" s="11" t="s">
        <v>152</v>
      </c>
      <c r="N28" s="11" t="s">
        <v>34</v>
      </c>
      <c r="O28" s="26">
        <v>262044</v>
      </c>
      <c r="P28" s="27">
        <v>63.400000000000006</v>
      </c>
      <c r="Q28" s="28">
        <v>16613589.600000001</v>
      </c>
      <c r="R28" s="11" t="s">
        <v>36</v>
      </c>
      <c r="S28" s="29">
        <v>1</v>
      </c>
      <c r="T28" s="27">
        <v>12.68</v>
      </c>
      <c r="U28" s="30">
        <v>3322718</v>
      </c>
      <c r="V28" s="35" t="s">
        <v>259</v>
      </c>
      <c r="W28" s="11" t="s">
        <v>257</v>
      </c>
      <c r="X28" s="32">
        <v>3322718</v>
      </c>
      <c r="Y28" s="11" t="s">
        <v>260</v>
      </c>
      <c r="Z28" s="28">
        <f t="shared" si="0"/>
        <v>0</v>
      </c>
      <c r="AA28" s="11"/>
      <c r="AB28" s="55">
        <v>0</v>
      </c>
      <c r="AC28" s="28">
        <f t="shared" si="1"/>
        <v>0</v>
      </c>
    </row>
    <row r="29" spans="2:29" s="3" customFormat="1" ht="44" customHeight="1">
      <c r="B29" s="11">
        <v>16</v>
      </c>
      <c r="C29" s="11" t="s">
        <v>95</v>
      </c>
      <c r="D29" s="11" t="s">
        <v>32</v>
      </c>
      <c r="E29" s="24">
        <v>44</v>
      </c>
      <c r="F29" s="11" t="s">
        <v>39</v>
      </c>
      <c r="G29" s="11" t="s">
        <v>92</v>
      </c>
      <c r="H29" s="11" t="s">
        <v>93</v>
      </c>
      <c r="I29" s="11" t="s">
        <v>68</v>
      </c>
      <c r="J29" s="11" t="s">
        <v>49</v>
      </c>
      <c r="K29" s="25" t="s">
        <v>138</v>
      </c>
      <c r="L29" s="25" t="s">
        <v>834</v>
      </c>
      <c r="M29" s="11" t="s">
        <v>193</v>
      </c>
      <c r="N29" s="11" t="s">
        <v>34</v>
      </c>
      <c r="O29" s="26">
        <v>698784</v>
      </c>
      <c r="P29" s="27">
        <v>31</v>
      </c>
      <c r="Q29" s="28">
        <v>21662304</v>
      </c>
      <c r="R29" s="11" t="s">
        <v>36</v>
      </c>
      <c r="S29" s="29">
        <v>1</v>
      </c>
      <c r="T29" s="27">
        <v>4.5621594977847302</v>
      </c>
      <c r="U29" s="30">
        <v>3187964</v>
      </c>
      <c r="V29" s="35" t="s">
        <v>261</v>
      </c>
      <c r="W29" s="11" t="s">
        <v>262</v>
      </c>
      <c r="X29" s="32">
        <v>0</v>
      </c>
      <c r="Y29" s="11" t="s">
        <v>263</v>
      </c>
      <c r="Z29" s="28">
        <f t="shared" si="0"/>
        <v>3187964</v>
      </c>
      <c r="AA29" s="11"/>
      <c r="AB29" s="55">
        <v>0</v>
      </c>
      <c r="AC29" s="28">
        <f t="shared" si="1"/>
        <v>3187964</v>
      </c>
    </row>
    <row r="30" spans="2:29" s="3" customFormat="1" ht="44" customHeight="1">
      <c r="B30" s="11">
        <v>17</v>
      </c>
      <c r="C30" s="11" t="s">
        <v>95</v>
      </c>
      <c r="D30" s="11" t="s">
        <v>32</v>
      </c>
      <c r="E30" s="24">
        <v>44</v>
      </c>
      <c r="F30" s="11" t="s">
        <v>39</v>
      </c>
      <c r="G30" s="11" t="s">
        <v>92</v>
      </c>
      <c r="H30" s="11" t="s">
        <v>93</v>
      </c>
      <c r="I30" s="11" t="s">
        <v>68</v>
      </c>
      <c r="J30" s="11" t="s">
        <v>49</v>
      </c>
      <c r="K30" s="25" t="s">
        <v>142</v>
      </c>
      <c r="L30" s="25" t="s">
        <v>835</v>
      </c>
      <c r="M30" s="11" t="s">
        <v>194</v>
      </c>
      <c r="N30" s="11" t="s">
        <v>34</v>
      </c>
      <c r="O30" s="26">
        <v>698784</v>
      </c>
      <c r="P30" s="27">
        <v>30</v>
      </c>
      <c r="Q30" s="28">
        <v>20963520</v>
      </c>
      <c r="R30" s="11" t="s">
        <v>36</v>
      </c>
      <c r="S30" s="29">
        <v>1</v>
      </c>
      <c r="T30" s="27">
        <v>6.6578433750629697</v>
      </c>
      <c r="U30" s="30">
        <v>4652394</v>
      </c>
      <c r="V30" s="35" t="s">
        <v>264</v>
      </c>
      <c r="W30" s="11" t="s">
        <v>262</v>
      </c>
      <c r="X30" s="32">
        <v>0</v>
      </c>
      <c r="Y30" s="11" t="s">
        <v>263</v>
      </c>
      <c r="Z30" s="28">
        <f t="shared" si="0"/>
        <v>4652394</v>
      </c>
      <c r="AA30" s="11"/>
      <c r="AB30" s="55">
        <v>0</v>
      </c>
      <c r="AC30" s="28">
        <f t="shared" si="1"/>
        <v>4652394</v>
      </c>
    </row>
    <row r="31" spans="2:29" s="3" customFormat="1" ht="44" customHeight="1">
      <c r="B31" s="11">
        <v>18</v>
      </c>
      <c r="C31" s="11" t="s">
        <v>95</v>
      </c>
      <c r="D31" s="11" t="s">
        <v>32</v>
      </c>
      <c r="E31" s="24">
        <v>50</v>
      </c>
      <c r="F31" s="11" t="s">
        <v>39</v>
      </c>
      <c r="G31" s="11" t="s">
        <v>195</v>
      </c>
      <c r="H31" s="11" t="s">
        <v>196</v>
      </c>
      <c r="I31" s="11" t="s">
        <v>68</v>
      </c>
      <c r="J31" s="11" t="s">
        <v>49</v>
      </c>
      <c r="K31" s="25" t="s">
        <v>138</v>
      </c>
      <c r="L31" s="25" t="s">
        <v>834</v>
      </c>
      <c r="M31" s="11" t="s">
        <v>197</v>
      </c>
      <c r="N31" s="11" t="s">
        <v>34</v>
      </c>
      <c r="O31" s="26">
        <v>7005616</v>
      </c>
      <c r="P31" s="27">
        <v>5</v>
      </c>
      <c r="Q31" s="28">
        <v>35028080</v>
      </c>
      <c r="R31" s="11" t="s">
        <v>207</v>
      </c>
      <c r="S31" s="29">
        <v>0.1</v>
      </c>
      <c r="T31" s="27">
        <v>5</v>
      </c>
      <c r="U31" s="30">
        <v>3502808</v>
      </c>
      <c r="V31" s="35" t="s">
        <v>265</v>
      </c>
      <c r="W31" s="11" t="s">
        <v>266</v>
      </c>
      <c r="X31" s="32">
        <v>0</v>
      </c>
      <c r="Y31" s="11" t="s">
        <v>267</v>
      </c>
      <c r="Z31" s="28">
        <f t="shared" si="0"/>
        <v>3502808</v>
      </c>
      <c r="AA31" s="11"/>
      <c r="AB31" s="55">
        <v>0</v>
      </c>
      <c r="AC31" s="28">
        <f t="shared" si="1"/>
        <v>3502808</v>
      </c>
    </row>
    <row r="32" spans="2:29" s="3" customFormat="1" ht="44" customHeight="1">
      <c r="B32" s="11">
        <v>19</v>
      </c>
      <c r="C32" s="11" t="s">
        <v>95</v>
      </c>
      <c r="D32" s="11" t="s">
        <v>32</v>
      </c>
      <c r="E32" s="24">
        <v>50</v>
      </c>
      <c r="F32" s="11" t="s">
        <v>39</v>
      </c>
      <c r="G32" s="11" t="s">
        <v>195</v>
      </c>
      <c r="H32" s="11" t="s">
        <v>196</v>
      </c>
      <c r="I32" s="11" t="s">
        <v>68</v>
      </c>
      <c r="J32" s="11" t="s">
        <v>49</v>
      </c>
      <c r="K32" s="25" t="s">
        <v>140</v>
      </c>
      <c r="L32" s="25" t="s">
        <v>835</v>
      </c>
      <c r="M32" s="11" t="s">
        <v>198</v>
      </c>
      <c r="N32" s="11" t="s">
        <v>34</v>
      </c>
      <c r="O32" s="26">
        <v>7005616</v>
      </c>
      <c r="P32" s="27">
        <v>2.4</v>
      </c>
      <c r="Q32" s="28">
        <v>16813478.399999999</v>
      </c>
      <c r="R32" s="11" t="s">
        <v>207</v>
      </c>
      <c r="S32" s="29">
        <v>0.1</v>
      </c>
      <c r="T32" s="27">
        <v>2.4</v>
      </c>
      <c r="U32" s="30">
        <v>1681348</v>
      </c>
      <c r="V32" s="35" t="s">
        <v>268</v>
      </c>
      <c r="W32" s="11" t="s">
        <v>266</v>
      </c>
      <c r="X32" s="32">
        <v>0</v>
      </c>
      <c r="Y32" s="11" t="s">
        <v>269</v>
      </c>
      <c r="Z32" s="28">
        <f t="shared" si="0"/>
        <v>1681348</v>
      </c>
      <c r="AA32" s="11"/>
      <c r="AB32" s="55">
        <v>0</v>
      </c>
      <c r="AC32" s="28">
        <f t="shared" si="1"/>
        <v>1681348</v>
      </c>
    </row>
    <row r="33" spans="2:29" s="3" customFormat="1" ht="44" customHeight="1">
      <c r="B33" s="11">
        <v>20</v>
      </c>
      <c r="C33" s="11" t="s">
        <v>95</v>
      </c>
      <c r="D33" s="11" t="s">
        <v>32</v>
      </c>
      <c r="E33" s="24">
        <v>50</v>
      </c>
      <c r="F33" s="11" t="s">
        <v>39</v>
      </c>
      <c r="G33" s="11" t="s">
        <v>195</v>
      </c>
      <c r="H33" s="11" t="s">
        <v>196</v>
      </c>
      <c r="I33" s="11" t="s">
        <v>68</v>
      </c>
      <c r="J33" s="11" t="s">
        <v>49</v>
      </c>
      <c r="K33" s="25" t="s">
        <v>142</v>
      </c>
      <c r="L33" s="25" t="s">
        <v>835</v>
      </c>
      <c r="M33" s="11" t="s">
        <v>270</v>
      </c>
      <c r="N33" s="11" t="s">
        <v>34</v>
      </c>
      <c r="O33" s="26">
        <v>7005616</v>
      </c>
      <c r="P33" s="27">
        <v>5.6</v>
      </c>
      <c r="Q33" s="28">
        <v>39231449.599999994</v>
      </c>
      <c r="R33" s="11" t="s">
        <v>207</v>
      </c>
      <c r="S33" s="29">
        <v>0.1</v>
      </c>
      <c r="T33" s="27">
        <v>5.6</v>
      </c>
      <c r="U33" s="30">
        <v>3923145</v>
      </c>
      <c r="V33" s="35" t="s">
        <v>268</v>
      </c>
      <c r="W33" s="11" t="s">
        <v>266</v>
      </c>
      <c r="X33" s="32">
        <v>0</v>
      </c>
      <c r="Y33" s="11" t="s">
        <v>267</v>
      </c>
      <c r="Z33" s="28">
        <f t="shared" si="0"/>
        <v>3923145</v>
      </c>
      <c r="AA33" s="11"/>
      <c r="AB33" s="55">
        <v>0</v>
      </c>
      <c r="AC33" s="28">
        <f t="shared" si="1"/>
        <v>3923145</v>
      </c>
    </row>
    <row r="34" spans="2:29" s="3" customFormat="1" ht="44" customHeight="1">
      <c r="B34" s="11">
        <v>21</v>
      </c>
      <c r="C34" s="11" t="s">
        <v>95</v>
      </c>
      <c r="D34" s="11" t="s">
        <v>32</v>
      </c>
      <c r="E34" s="24">
        <v>50</v>
      </c>
      <c r="F34" s="11" t="s">
        <v>39</v>
      </c>
      <c r="G34" s="11" t="s">
        <v>195</v>
      </c>
      <c r="H34" s="11" t="s">
        <v>196</v>
      </c>
      <c r="I34" s="11" t="s">
        <v>68</v>
      </c>
      <c r="J34" s="11" t="s">
        <v>49</v>
      </c>
      <c r="K34" s="25" t="s">
        <v>138</v>
      </c>
      <c r="L34" s="25" t="s">
        <v>834</v>
      </c>
      <c r="M34" s="11" t="s">
        <v>197</v>
      </c>
      <c r="N34" s="11" t="s">
        <v>34</v>
      </c>
      <c r="O34" s="26">
        <v>7005616</v>
      </c>
      <c r="P34" s="27">
        <v>5</v>
      </c>
      <c r="Q34" s="28">
        <v>35028080</v>
      </c>
      <c r="R34" s="11" t="s">
        <v>36</v>
      </c>
      <c r="S34" s="29">
        <v>1</v>
      </c>
      <c r="T34" s="27">
        <v>9.7826086956521494E-2</v>
      </c>
      <c r="U34" s="30">
        <v>685332</v>
      </c>
      <c r="V34" s="35" t="s">
        <v>271</v>
      </c>
      <c r="W34" s="11" t="s">
        <v>234</v>
      </c>
      <c r="X34" s="32">
        <v>0</v>
      </c>
      <c r="Y34" s="11" t="s">
        <v>272</v>
      </c>
      <c r="Z34" s="28">
        <f t="shared" si="0"/>
        <v>685332</v>
      </c>
      <c r="AA34" s="11"/>
      <c r="AB34" s="55">
        <v>0</v>
      </c>
      <c r="AC34" s="28">
        <f t="shared" si="1"/>
        <v>685332</v>
      </c>
    </row>
    <row r="35" spans="2:29" s="3" customFormat="1" ht="44" customHeight="1">
      <c r="B35" s="11">
        <v>22</v>
      </c>
      <c r="C35" s="11" t="s">
        <v>95</v>
      </c>
      <c r="D35" s="11" t="s">
        <v>32</v>
      </c>
      <c r="E35" s="24">
        <v>50</v>
      </c>
      <c r="F35" s="11" t="s">
        <v>39</v>
      </c>
      <c r="G35" s="11" t="s">
        <v>195</v>
      </c>
      <c r="H35" s="11" t="s">
        <v>196</v>
      </c>
      <c r="I35" s="11" t="s">
        <v>68</v>
      </c>
      <c r="J35" s="11" t="s">
        <v>49</v>
      </c>
      <c r="K35" s="25" t="s">
        <v>142</v>
      </c>
      <c r="L35" s="25" t="s">
        <v>835</v>
      </c>
      <c r="M35" s="11" t="s">
        <v>270</v>
      </c>
      <c r="N35" s="11" t="s">
        <v>34</v>
      </c>
      <c r="O35" s="26">
        <v>7005616</v>
      </c>
      <c r="P35" s="27">
        <v>5.6</v>
      </c>
      <c r="Q35" s="28">
        <v>39231449.599999994</v>
      </c>
      <c r="R35" s="11" t="s">
        <v>36</v>
      </c>
      <c r="S35" s="29">
        <v>1</v>
      </c>
      <c r="T35" s="27">
        <v>0.434782608695651</v>
      </c>
      <c r="U35" s="30">
        <v>3045920</v>
      </c>
      <c r="V35" s="35" t="s">
        <v>273</v>
      </c>
      <c r="W35" s="11" t="s">
        <v>234</v>
      </c>
      <c r="X35" s="32">
        <v>0</v>
      </c>
      <c r="Y35" s="11" t="s">
        <v>272</v>
      </c>
      <c r="Z35" s="28">
        <f t="shared" si="0"/>
        <v>3045920</v>
      </c>
      <c r="AA35" s="11"/>
      <c r="AB35" s="55">
        <v>0</v>
      </c>
      <c r="AC35" s="28">
        <f t="shared" si="1"/>
        <v>3045920</v>
      </c>
    </row>
    <row r="36" spans="2:29" s="3" customFormat="1" ht="44" customHeight="1">
      <c r="B36" s="11">
        <v>23</v>
      </c>
      <c r="C36" s="11" t="s">
        <v>95</v>
      </c>
      <c r="D36" s="11" t="s">
        <v>32</v>
      </c>
      <c r="E36" s="24">
        <v>31</v>
      </c>
      <c r="F36" s="11" t="s">
        <v>37</v>
      </c>
      <c r="G36" s="11" t="s">
        <v>52</v>
      </c>
      <c r="H36" s="11" t="s">
        <v>53</v>
      </c>
      <c r="I36" s="11" t="s">
        <v>54</v>
      </c>
      <c r="J36" s="11" t="s">
        <v>49</v>
      </c>
      <c r="K36" s="25" t="s">
        <v>138</v>
      </c>
      <c r="L36" s="25" t="s">
        <v>834</v>
      </c>
      <c r="M36" s="11" t="s">
        <v>151</v>
      </c>
      <c r="N36" s="11" t="s">
        <v>34</v>
      </c>
      <c r="O36" s="26">
        <v>262044</v>
      </c>
      <c r="P36" s="27">
        <v>48.6</v>
      </c>
      <c r="Q36" s="28">
        <v>12735338.4</v>
      </c>
      <c r="R36" s="11" t="s">
        <v>36</v>
      </c>
      <c r="S36" s="29">
        <v>1</v>
      </c>
      <c r="T36" s="27">
        <v>9.7200000000000006</v>
      </c>
      <c r="U36" s="30">
        <v>2547068</v>
      </c>
      <c r="V36" s="35" t="s">
        <v>274</v>
      </c>
      <c r="W36" s="11" t="s">
        <v>257</v>
      </c>
      <c r="X36" s="32">
        <v>0</v>
      </c>
      <c r="Y36" s="11" t="s">
        <v>275</v>
      </c>
      <c r="Z36" s="28">
        <f t="shared" si="0"/>
        <v>2547068</v>
      </c>
      <c r="AA36" s="11"/>
      <c r="AB36" s="55">
        <v>0</v>
      </c>
      <c r="AC36" s="28">
        <f t="shared" si="1"/>
        <v>2547068</v>
      </c>
    </row>
    <row r="37" spans="2:29" s="3" customFormat="1" ht="44" customHeight="1">
      <c r="B37" s="11">
        <v>24</v>
      </c>
      <c r="C37" s="11" t="s">
        <v>95</v>
      </c>
      <c r="D37" s="11" t="s">
        <v>32</v>
      </c>
      <c r="E37" s="24">
        <v>4</v>
      </c>
      <c r="F37" s="11" t="s">
        <v>33</v>
      </c>
      <c r="G37" s="11" t="s">
        <v>72</v>
      </c>
      <c r="H37" s="11" t="s">
        <v>73</v>
      </c>
      <c r="I37" s="11" t="s">
        <v>48</v>
      </c>
      <c r="J37" s="11" t="s">
        <v>49</v>
      </c>
      <c r="K37" s="25" t="s">
        <v>138</v>
      </c>
      <c r="L37" s="25" t="s">
        <v>834</v>
      </c>
      <c r="M37" s="11" t="s">
        <v>154</v>
      </c>
      <c r="N37" s="11" t="s">
        <v>44</v>
      </c>
      <c r="O37" s="26">
        <v>58232</v>
      </c>
      <c r="P37" s="27">
        <v>486</v>
      </c>
      <c r="Q37" s="28">
        <v>28300752</v>
      </c>
      <c r="R37" s="11" t="s">
        <v>35</v>
      </c>
      <c r="S37" s="29">
        <v>1</v>
      </c>
      <c r="T37" s="27">
        <v>103</v>
      </c>
      <c r="U37" s="30">
        <v>5997896</v>
      </c>
      <c r="V37" s="35" t="s">
        <v>276</v>
      </c>
      <c r="W37" s="11" t="s">
        <v>277</v>
      </c>
      <c r="X37" s="32">
        <v>0</v>
      </c>
      <c r="Y37" s="11" t="s">
        <v>278</v>
      </c>
      <c r="Z37" s="28">
        <f t="shared" si="0"/>
        <v>5997896</v>
      </c>
      <c r="AA37" s="11"/>
      <c r="AB37" s="55">
        <v>0</v>
      </c>
      <c r="AC37" s="28">
        <f t="shared" si="1"/>
        <v>5997896</v>
      </c>
    </row>
    <row r="38" spans="2:29" s="3" customFormat="1" ht="44" customHeight="1">
      <c r="B38" s="11">
        <v>25</v>
      </c>
      <c r="C38" s="11" t="s">
        <v>95</v>
      </c>
      <c r="D38" s="11" t="s">
        <v>32</v>
      </c>
      <c r="E38" s="24">
        <v>4</v>
      </c>
      <c r="F38" s="11" t="s">
        <v>33</v>
      </c>
      <c r="G38" s="11" t="s">
        <v>72</v>
      </c>
      <c r="H38" s="11" t="s">
        <v>73</v>
      </c>
      <c r="I38" s="11" t="s">
        <v>48</v>
      </c>
      <c r="J38" s="11" t="s">
        <v>49</v>
      </c>
      <c r="K38" s="25" t="s">
        <v>142</v>
      </c>
      <c r="L38" s="25" t="s">
        <v>835</v>
      </c>
      <c r="M38" s="11" t="s">
        <v>156</v>
      </c>
      <c r="N38" s="11" t="s">
        <v>44</v>
      </c>
      <c r="O38" s="26">
        <v>58232</v>
      </c>
      <c r="P38" s="27">
        <v>520</v>
      </c>
      <c r="Q38" s="28">
        <v>30280640</v>
      </c>
      <c r="R38" s="11" t="s">
        <v>35</v>
      </c>
      <c r="S38" s="29">
        <v>1</v>
      </c>
      <c r="T38" s="27">
        <v>52</v>
      </c>
      <c r="U38" s="30">
        <v>3028064</v>
      </c>
      <c r="V38" s="35" t="s">
        <v>279</v>
      </c>
      <c r="W38" s="11" t="s">
        <v>280</v>
      </c>
      <c r="X38" s="32">
        <v>0</v>
      </c>
      <c r="Y38" s="11" t="s">
        <v>281</v>
      </c>
      <c r="Z38" s="28">
        <f t="shared" si="0"/>
        <v>3028064</v>
      </c>
      <c r="AA38" s="11"/>
      <c r="AB38" s="55">
        <v>0</v>
      </c>
      <c r="AC38" s="28">
        <f t="shared" si="1"/>
        <v>3028064</v>
      </c>
    </row>
    <row r="39" spans="2:29" s="3" customFormat="1" ht="44" customHeight="1">
      <c r="B39" s="11">
        <v>26</v>
      </c>
      <c r="C39" s="11" t="s">
        <v>95</v>
      </c>
      <c r="D39" s="11" t="s">
        <v>32</v>
      </c>
      <c r="E39" s="24">
        <v>12</v>
      </c>
      <c r="F39" s="11" t="s">
        <v>41</v>
      </c>
      <c r="G39" s="11" t="s">
        <v>74</v>
      </c>
      <c r="H39" s="11" t="s">
        <v>75</v>
      </c>
      <c r="I39" s="11" t="s">
        <v>62</v>
      </c>
      <c r="J39" s="11" t="s">
        <v>49</v>
      </c>
      <c r="K39" s="25" t="s">
        <v>138</v>
      </c>
      <c r="L39" s="25" t="s">
        <v>834</v>
      </c>
      <c r="M39" s="11" t="s">
        <v>158</v>
      </c>
      <c r="N39" s="11" t="s">
        <v>44</v>
      </c>
      <c r="O39" s="26">
        <v>76673</v>
      </c>
      <c r="P39" s="27">
        <v>317</v>
      </c>
      <c r="Q39" s="28">
        <v>24305341</v>
      </c>
      <c r="R39" s="11" t="s">
        <v>35</v>
      </c>
      <c r="S39" s="29">
        <v>1</v>
      </c>
      <c r="T39" s="27">
        <v>311</v>
      </c>
      <c r="U39" s="30">
        <v>23845303</v>
      </c>
      <c r="V39" s="35" t="s">
        <v>282</v>
      </c>
      <c r="W39" s="11" t="s">
        <v>283</v>
      </c>
      <c r="X39" s="32">
        <v>0</v>
      </c>
      <c r="Y39" s="11" t="s">
        <v>157</v>
      </c>
      <c r="Z39" s="28">
        <f t="shared" si="0"/>
        <v>23845303</v>
      </c>
      <c r="AA39" s="11"/>
      <c r="AB39" s="55">
        <v>0</v>
      </c>
      <c r="AC39" s="28">
        <f t="shared" si="1"/>
        <v>23845303</v>
      </c>
    </row>
    <row r="40" spans="2:29" s="3" customFormat="1" ht="44" customHeight="1">
      <c r="B40" s="11">
        <v>27</v>
      </c>
      <c r="C40" s="11" t="s">
        <v>95</v>
      </c>
      <c r="D40" s="11" t="s">
        <v>32</v>
      </c>
      <c r="E40" s="24">
        <v>12</v>
      </c>
      <c r="F40" s="11" t="s">
        <v>41</v>
      </c>
      <c r="G40" s="11" t="s">
        <v>74</v>
      </c>
      <c r="H40" s="11" t="s">
        <v>75</v>
      </c>
      <c r="I40" s="11" t="s">
        <v>62</v>
      </c>
      <c r="J40" s="11" t="s">
        <v>49</v>
      </c>
      <c r="K40" s="25" t="s">
        <v>142</v>
      </c>
      <c r="L40" s="25" t="s">
        <v>835</v>
      </c>
      <c r="M40" s="11" t="s">
        <v>175</v>
      </c>
      <c r="N40" s="11" t="s">
        <v>44</v>
      </c>
      <c r="O40" s="26">
        <v>76673</v>
      </c>
      <c r="P40" s="27">
        <v>430</v>
      </c>
      <c r="Q40" s="28">
        <v>32969390</v>
      </c>
      <c r="R40" s="11" t="s">
        <v>35</v>
      </c>
      <c r="S40" s="29">
        <v>1</v>
      </c>
      <c r="T40" s="27">
        <v>87</v>
      </c>
      <c r="U40" s="30">
        <v>6670551</v>
      </c>
      <c r="V40" s="35" t="s">
        <v>284</v>
      </c>
      <c r="W40" s="11" t="s">
        <v>283</v>
      </c>
      <c r="X40" s="32">
        <v>0</v>
      </c>
      <c r="Y40" s="11" t="s">
        <v>157</v>
      </c>
      <c r="Z40" s="28">
        <f t="shared" si="0"/>
        <v>6670551</v>
      </c>
      <c r="AA40" s="11"/>
      <c r="AB40" s="55">
        <v>0</v>
      </c>
      <c r="AC40" s="28">
        <f t="shared" si="1"/>
        <v>6670551</v>
      </c>
    </row>
    <row r="41" spans="2:29" s="3" customFormat="1" ht="44" customHeight="1">
      <c r="B41" s="11">
        <v>28</v>
      </c>
      <c r="C41" s="11" t="s">
        <v>95</v>
      </c>
      <c r="D41" s="11" t="s">
        <v>32</v>
      </c>
      <c r="E41" s="24">
        <v>47</v>
      </c>
      <c r="F41" s="11" t="s">
        <v>39</v>
      </c>
      <c r="G41" s="11" t="s">
        <v>121</v>
      </c>
      <c r="H41" s="11" t="s">
        <v>122</v>
      </c>
      <c r="I41" s="11" t="s">
        <v>68</v>
      </c>
      <c r="J41" s="11" t="s">
        <v>49</v>
      </c>
      <c r="K41" s="25" t="s">
        <v>140</v>
      </c>
      <c r="L41" s="25" t="s">
        <v>835</v>
      </c>
      <c r="M41" s="11" t="s">
        <v>285</v>
      </c>
      <c r="N41" s="11" t="s">
        <v>44</v>
      </c>
      <c r="O41" s="26">
        <v>268752</v>
      </c>
      <c r="P41" s="27">
        <v>2.1</v>
      </c>
      <c r="Q41" s="28">
        <v>564379.20000000007</v>
      </c>
      <c r="R41" s="11" t="s">
        <v>36</v>
      </c>
      <c r="S41" s="29">
        <v>1</v>
      </c>
      <c r="T41" s="27">
        <v>1.1000000000000001</v>
      </c>
      <c r="U41" s="30">
        <v>295627</v>
      </c>
      <c r="V41" s="11" t="s">
        <v>286</v>
      </c>
      <c r="W41" s="11" t="s">
        <v>262</v>
      </c>
      <c r="X41" s="32">
        <v>0</v>
      </c>
      <c r="Y41" s="11" t="s">
        <v>159</v>
      </c>
      <c r="Z41" s="28">
        <f t="shared" si="0"/>
        <v>295627</v>
      </c>
      <c r="AA41" s="11"/>
      <c r="AB41" s="55">
        <v>0</v>
      </c>
      <c r="AC41" s="28">
        <f t="shared" si="1"/>
        <v>295627</v>
      </c>
    </row>
    <row r="42" spans="2:29" s="3" customFormat="1" ht="44" customHeight="1">
      <c r="B42" s="11">
        <v>29</v>
      </c>
      <c r="C42" s="11" t="s">
        <v>95</v>
      </c>
      <c r="D42" s="11" t="s">
        <v>32</v>
      </c>
      <c r="E42" s="24">
        <v>47</v>
      </c>
      <c r="F42" s="11" t="s">
        <v>39</v>
      </c>
      <c r="G42" s="11" t="s">
        <v>121</v>
      </c>
      <c r="H42" s="11" t="s">
        <v>122</v>
      </c>
      <c r="I42" s="11" t="s">
        <v>68</v>
      </c>
      <c r="J42" s="11" t="s">
        <v>49</v>
      </c>
      <c r="K42" s="25" t="s">
        <v>142</v>
      </c>
      <c r="L42" s="25" t="s">
        <v>835</v>
      </c>
      <c r="M42" s="11" t="s">
        <v>287</v>
      </c>
      <c r="N42" s="11" t="s">
        <v>44</v>
      </c>
      <c r="O42" s="26">
        <v>268752</v>
      </c>
      <c r="P42" s="27">
        <v>2.2000000000000002</v>
      </c>
      <c r="Q42" s="28">
        <v>591254.4</v>
      </c>
      <c r="R42" s="11" t="s">
        <v>36</v>
      </c>
      <c r="S42" s="29">
        <v>1</v>
      </c>
      <c r="T42" s="27">
        <v>1.2</v>
      </c>
      <c r="U42" s="30">
        <v>322502</v>
      </c>
      <c r="V42" s="11" t="s">
        <v>288</v>
      </c>
      <c r="W42" s="11" t="s">
        <v>262</v>
      </c>
      <c r="X42" s="32">
        <v>0</v>
      </c>
      <c r="Y42" s="11" t="s">
        <v>159</v>
      </c>
      <c r="Z42" s="28">
        <f t="shared" si="0"/>
        <v>322502</v>
      </c>
      <c r="AA42" s="11"/>
      <c r="AB42" s="55">
        <v>0</v>
      </c>
      <c r="AC42" s="28">
        <f t="shared" si="1"/>
        <v>322502</v>
      </c>
    </row>
    <row r="43" spans="2:29" s="3" customFormat="1" ht="44" customHeight="1">
      <c r="B43" s="11">
        <v>30</v>
      </c>
      <c r="C43" s="11" t="s">
        <v>95</v>
      </c>
      <c r="D43" s="11" t="s">
        <v>32</v>
      </c>
      <c r="E43" s="24">
        <v>51</v>
      </c>
      <c r="F43" s="11" t="s">
        <v>39</v>
      </c>
      <c r="G43" s="11" t="s">
        <v>289</v>
      </c>
      <c r="H43" s="11" t="s">
        <v>290</v>
      </c>
      <c r="I43" s="11" t="s">
        <v>68</v>
      </c>
      <c r="J43" s="11" t="s">
        <v>49</v>
      </c>
      <c r="K43" s="25" t="s">
        <v>142</v>
      </c>
      <c r="L43" s="25" t="s">
        <v>835</v>
      </c>
      <c r="M43" s="11" t="s">
        <v>291</v>
      </c>
      <c r="N43" s="11" t="s">
        <v>44</v>
      </c>
      <c r="O43" s="26">
        <v>3296912</v>
      </c>
      <c r="P43" s="27">
        <v>2.8</v>
      </c>
      <c r="Q43" s="28">
        <v>9231353.5999999996</v>
      </c>
      <c r="R43" s="11" t="s">
        <v>38</v>
      </c>
      <c r="S43" s="29">
        <v>1</v>
      </c>
      <c r="T43" s="27">
        <v>0.66515031140602499</v>
      </c>
      <c r="U43" s="30">
        <v>2192942</v>
      </c>
      <c r="V43" s="11" t="s">
        <v>292</v>
      </c>
      <c r="W43" s="11" t="s">
        <v>293</v>
      </c>
      <c r="X43" s="32">
        <v>2192942</v>
      </c>
      <c r="Y43" s="11" t="s">
        <v>294</v>
      </c>
      <c r="Z43" s="28">
        <f t="shared" si="0"/>
        <v>0</v>
      </c>
      <c r="AA43" s="11"/>
      <c r="AB43" s="11"/>
      <c r="AC43" s="28">
        <f t="shared" si="1"/>
        <v>0</v>
      </c>
    </row>
    <row r="44" spans="2:29" s="3" customFormat="1" ht="44" customHeight="1">
      <c r="B44" s="11">
        <v>31</v>
      </c>
      <c r="C44" s="11" t="s">
        <v>95</v>
      </c>
      <c r="D44" s="11" t="s">
        <v>32</v>
      </c>
      <c r="E44" s="24">
        <v>47</v>
      </c>
      <c r="F44" s="11" t="s">
        <v>39</v>
      </c>
      <c r="G44" s="11" t="s">
        <v>121</v>
      </c>
      <c r="H44" s="11" t="s">
        <v>122</v>
      </c>
      <c r="I44" s="11" t="s">
        <v>68</v>
      </c>
      <c r="J44" s="11" t="s">
        <v>49</v>
      </c>
      <c r="K44" s="25" t="s">
        <v>140</v>
      </c>
      <c r="L44" s="25" t="s">
        <v>835</v>
      </c>
      <c r="M44" s="11" t="s">
        <v>285</v>
      </c>
      <c r="N44" s="11" t="s">
        <v>44</v>
      </c>
      <c r="O44" s="26">
        <v>268752</v>
      </c>
      <c r="P44" s="27">
        <v>2.1</v>
      </c>
      <c r="Q44" s="28">
        <v>564379.20000000007</v>
      </c>
      <c r="R44" s="11" t="s">
        <v>35</v>
      </c>
      <c r="S44" s="29">
        <v>1</v>
      </c>
      <c r="T44" s="27">
        <v>0.33333333333333298</v>
      </c>
      <c r="U44" s="30">
        <v>89584</v>
      </c>
      <c r="V44" s="11" t="s">
        <v>295</v>
      </c>
      <c r="W44" s="11" t="s">
        <v>262</v>
      </c>
      <c r="X44" s="32">
        <v>0</v>
      </c>
      <c r="Y44" s="11" t="s">
        <v>278</v>
      </c>
      <c r="Z44" s="28">
        <f t="shared" si="0"/>
        <v>89584</v>
      </c>
      <c r="AA44" s="11"/>
      <c r="AB44" s="55">
        <v>0</v>
      </c>
      <c r="AC44" s="28">
        <f t="shared" si="1"/>
        <v>89584</v>
      </c>
    </row>
    <row r="45" spans="2:29" s="3" customFormat="1" ht="44" customHeight="1">
      <c r="B45" s="11">
        <v>32</v>
      </c>
      <c r="C45" s="11" t="s">
        <v>95</v>
      </c>
      <c r="D45" s="11" t="s">
        <v>32</v>
      </c>
      <c r="E45" s="24">
        <v>47</v>
      </c>
      <c r="F45" s="11" t="s">
        <v>39</v>
      </c>
      <c r="G45" s="11" t="s">
        <v>121</v>
      </c>
      <c r="H45" s="11" t="s">
        <v>122</v>
      </c>
      <c r="I45" s="11" t="s">
        <v>68</v>
      </c>
      <c r="J45" s="11" t="s">
        <v>49</v>
      </c>
      <c r="K45" s="25" t="s">
        <v>142</v>
      </c>
      <c r="L45" s="25" t="s">
        <v>835</v>
      </c>
      <c r="M45" s="11" t="s">
        <v>287</v>
      </c>
      <c r="N45" s="11" t="s">
        <v>44</v>
      </c>
      <c r="O45" s="26">
        <v>268752</v>
      </c>
      <c r="P45" s="27">
        <v>2.2000000000000002</v>
      </c>
      <c r="Q45" s="28">
        <v>591254.4</v>
      </c>
      <c r="R45" s="11" t="s">
        <v>35</v>
      </c>
      <c r="S45" s="29">
        <v>1</v>
      </c>
      <c r="T45" s="27">
        <v>0.33333333333333298</v>
      </c>
      <c r="U45" s="30">
        <v>89584</v>
      </c>
      <c r="V45" s="11" t="s">
        <v>295</v>
      </c>
      <c r="W45" s="11" t="s">
        <v>262</v>
      </c>
      <c r="X45" s="32">
        <v>0</v>
      </c>
      <c r="Y45" s="11" t="s">
        <v>278</v>
      </c>
      <c r="Z45" s="28">
        <f t="shared" si="0"/>
        <v>89584</v>
      </c>
      <c r="AA45" s="11"/>
      <c r="AB45" s="55">
        <v>0</v>
      </c>
      <c r="AC45" s="28">
        <f t="shared" si="1"/>
        <v>89584</v>
      </c>
    </row>
    <row r="46" spans="2:29" s="3" customFormat="1" ht="44" customHeight="1">
      <c r="B46" s="11">
        <v>33</v>
      </c>
      <c r="C46" s="11" t="s">
        <v>95</v>
      </c>
      <c r="D46" s="11" t="s">
        <v>32</v>
      </c>
      <c r="E46" s="24">
        <v>12</v>
      </c>
      <c r="F46" s="11" t="s">
        <v>41</v>
      </c>
      <c r="G46" s="11" t="s">
        <v>74</v>
      </c>
      <c r="H46" s="11" t="s">
        <v>75</v>
      </c>
      <c r="I46" s="11" t="s">
        <v>62</v>
      </c>
      <c r="J46" s="11" t="s">
        <v>49</v>
      </c>
      <c r="K46" s="25" t="s">
        <v>138</v>
      </c>
      <c r="L46" s="25" t="s">
        <v>834</v>
      </c>
      <c r="M46" s="11" t="s">
        <v>158</v>
      </c>
      <c r="N46" s="11" t="s">
        <v>44</v>
      </c>
      <c r="O46" s="26">
        <v>76673</v>
      </c>
      <c r="P46" s="27">
        <v>317</v>
      </c>
      <c r="Q46" s="28">
        <v>24305341</v>
      </c>
      <c r="R46" s="11" t="s">
        <v>38</v>
      </c>
      <c r="S46" s="29">
        <v>1</v>
      </c>
      <c r="T46" s="27">
        <v>2.9842447797790599</v>
      </c>
      <c r="U46" s="30">
        <v>228811</v>
      </c>
      <c r="V46" s="11" t="s">
        <v>296</v>
      </c>
      <c r="W46" s="11" t="s">
        <v>293</v>
      </c>
      <c r="X46" s="32">
        <v>0</v>
      </c>
      <c r="Y46" s="11" t="s">
        <v>297</v>
      </c>
      <c r="Z46" s="28">
        <f t="shared" si="0"/>
        <v>228811</v>
      </c>
      <c r="AA46" s="11" t="s">
        <v>846</v>
      </c>
      <c r="AB46" s="11">
        <v>228811</v>
      </c>
      <c r="AC46" s="28">
        <f t="shared" si="1"/>
        <v>0</v>
      </c>
    </row>
    <row r="47" spans="2:29" s="3" customFormat="1" ht="44" customHeight="1">
      <c r="B47" s="11">
        <v>34</v>
      </c>
      <c r="C47" s="11" t="s">
        <v>95</v>
      </c>
      <c r="D47" s="11" t="s">
        <v>32</v>
      </c>
      <c r="E47" s="24">
        <v>5</v>
      </c>
      <c r="F47" s="11" t="s">
        <v>33</v>
      </c>
      <c r="G47" s="11" t="s">
        <v>46</v>
      </c>
      <c r="H47" s="11" t="s">
        <v>47</v>
      </c>
      <c r="I47" s="11" t="s">
        <v>48</v>
      </c>
      <c r="J47" s="11" t="s">
        <v>49</v>
      </c>
      <c r="K47" s="25" t="s">
        <v>138</v>
      </c>
      <c r="L47" s="25" t="s">
        <v>834</v>
      </c>
      <c r="M47" s="11" t="s">
        <v>161</v>
      </c>
      <c r="N47" s="11" t="s">
        <v>40</v>
      </c>
      <c r="O47" s="26">
        <v>58232</v>
      </c>
      <c r="P47" s="27">
        <v>806</v>
      </c>
      <c r="Q47" s="28">
        <v>46934992</v>
      </c>
      <c r="R47" s="11" t="s">
        <v>35</v>
      </c>
      <c r="S47" s="29">
        <v>1</v>
      </c>
      <c r="T47" s="27">
        <v>81</v>
      </c>
      <c r="U47" s="30">
        <v>4716792</v>
      </c>
      <c r="V47" s="11" t="s">
        <v>298</v>
      </c>
      <c r="W47" s="11" t="s">
        <v>299</v>
      </c>
      <c r="X47" s="32">
        <v>0</v>
      </c>
      <c r="Y47" s="11" t="s">
        <v>300</v>
      </c>
      <c r="Z47" s="28">
        <f t="shared" si="0"/>
        <v>4716792</v>
      </c>
      <c r="AA47" s="11"/>
      <c r="AB47" s="55">
        <v>0</v>
      </c>
      <c r="AC47" s="28">
        <f t="shared" si="1"/>
        <v>4716792</v>
      </c>
    </row>
    <row r="48" spans="2:29" s="3" customFormat="1" ht="44" customHeight="1">
      <c r="B48" s="11">
        <v>35</v>
      </c>
      <c r="C48" s="11" t="s">
        <v>95</v>
      </c>
      <c r="D48" s="11" t="s">
        <v>32</v>
      </c>
      <c r="E48" s="24">
        <v>5</v>
      </c>
      <c r="F48" s="11" t="s">
        <v>33</v>
      </c>
      <c r="G48" s="11" t="s">
        <v>46</v>
      </c>
      <c r="H48" s="11" t="s">
        <v>47</v>
      </c>
      <c r="I48" s="11" t="s">
        <v>48</v>
      </c>
      <c r="J48" s="11" t="s">
        <v>49</v>
      </c>
      <c r="K48" s="25" t="s">
        <v>140</v>
      </c>
      <c r="L48" s="25" t="s">
        <v>835</v>
      </c>
      <c r="M48" s="11" t="s">
        <v>162</v>
      </c>
      <c r="N48" s="11" t="s">
        <v>40</v>
      </c>
      <c r="O48" s="26">
        <v>58232</v>
      </c>
      <c r="P48" s="27">
        <v>282</v>
      </c>
      <c r="Q48" s="28">
        <v>16421424</v>
      </c>
      <c r="R48" s="11" t="s">
        <v>35</v>
      </c>
      <c r="S48" s="29">
        <v>1</v>
      </c>
      <c r="T48" s="27">
        <v>1</v>
      </c>
      <c r="U48" s="30">
        <v>58232</v>
      </c>
      <c r="V48" s="11" t="s">
        <v>301</v>
      </c>
      <c r="W48" s="11" t="s">
        <v>299</v>
      </c>
      <c r="X48" s="32">
        <v>0</v>
      </c>
      <c r="Y48" s="11" t="s">
        <v>300</v>
      </c>
      <c r="Z48" s="28">
        <f t="shared" si="0"/>
        <v>58232</v>
      </c>
      <c r="AA48" s="11"/>
      <c r="AB48" s="55">
        <v>0</v>
      </c>
      <c r="AC48" s="28">
        <f t="shared" si="1"/>
        <v>58232</v>
      </c>
    </row>
    <row r="49" spans="2:29" s="3" customFormat="1" ht="44" customHeight="1">
      <c r="B49" s="11">
        <v>36</v>
      </c>
      <c r="C49" s="11" t="s">
        <v>95</v>
      </c>
      <c r="D49" s="11" t="s">
        <v>32</v>
      </c>
      <c r="E49" s="24">
        <v>5</v>
      </c>
      <c r="F49" s="11" t="s">
        <v>33</v>
      </c>
      <c r="G49" s="11" t="s">
        <v>46</v>
      </c>
      <c r="H49" s="11" t="s">
        <v>47</v>
      </c>
      <c r="I49" s="11" t="s">
        <v>48</v>
      </c>
      <c r="J49" s="11" t="s">
        <v>49</v>
      </c>
      <c r="K49" s="25" t="s">
        <v>142</v>
      </c>
      <c r="L49" s="25" t="s">
        <v>835</v>
      </c>
      <c r="M49" s="11" t="s">
        <v>163</v>
      </c>
      <c r="N49" s="11" t="s">
        <v>40</v>
      </c>
      <c r="O49" s="26">
        <v>58232</v>
      </c>
      <c r="P49" s="27">
        <v>958</v>
      </c>
      <c r="Q49" s="28">
        <v>55786256</v>
      </c>
      <c r="R49" s="11" t="s">
        <v>35</v>
      </c>
      <c r="S49" s="29">
        <v>1</v>
      </c>
      <c r="T49" s="27">
        <v>117</v>
      </c>
      <c r="U49" s="30">
        <v>6813144</v>
      </c>
      <c r="V49" s="11" t="s">
        <v>302</v>
      </c>
      <c r="W49" s="11" t="s">
        <v>299</v>
      </c>
      <c r="X49" s="32">
        <v>0</v>
      </c>
      <c r="Y49" s="11" t="s">
        <v>300</v>
      </c>
      <c r="Z49" s="28">
        <f t="shared" si="0"/>
        <v>6813144</v>
      </c>
      <c r="AA49" s="11"/>
      <c r="AB49" s="55">
        <v>0</v>
      </c>
      <c r="AC49" s="28">
        <f t="shared" si="1"/>
        <v>6813144</v>
      </c>
    </row>
    <row r="50" spans="2:29" s="3" customFormat="1" ht="44" customHeight="1">
      <c r="B50" s="11">
        <v>37</v>
      </c>
      <c r="C50" s="11" t="s">
        <v>95</v>
      </c>
      <c r="D50" s="11" t="s">
        <v>32</v>
      </c>
      <c r="E50" s="24">
        <v>8</v>
      </c>
      <c r="F50" s="11" t="s">
        <v>33</v>
      </c>
      <c r="G50" s="11" t="s">
        <v>58</v>
      </c>
      <c r="H50" s="11" t="s">
        <v>59</v>
      </c>
      <c r="I50" s="11" t="s">
        <v>48</v>
      </c>
      <c r="J50" s="11" t="s">
        <v>49</v>
      </c>
      <c r="K50" s="25" t="s">
        <v>142</v>
      </c>
      <c r="L50" s="25" t="s">
        <v>835</v>
      </c>
      <c r="M50" s="11" t="s">
        <v>167</v>
      </c>
      <c r="N50" s="11" t="s">
        <v>40</v>
      </c>
      <c r="O50" s="26">
        <v>58232</v>
      </c>
      <c r="P50" s="27">
        <v>20</v>
      </c>
      <c r="Q50" s="28">
        <v>1164640</v>
      </c>
      <c r="R50" s="11" t="s">
        <v>35</v>
      </c>
      <c r="S50" s="29">
        <v>1</v>
      </c>
      <c r="T50" s="27">
        <v>4</v>
      </c>
      <c r="U50" s="30">
        <v>232928</v>
      </c>
      <c r="V50" s="11" t="s">
        <v>303</v>
      </c>
      <c r="W50" s="11" t="s">
        <v>304</v>
      </c>
      <c r="X50" s="32">
        <v>0</v>
      </c>
      <c r="Y50" s="11" t="s">
        <v>305</v>
      </c>
      <c r="Z50" s="28">
        <f t="shared" si="0"/>
        <v>232928</v>
      </c>
      <c r="AA50" s="11"/>
      <c r="AB50" s="55">
        <v>0</v>
      </c>
      <c r="AC50" s="28">
        <f t="shared" si="1"/>
        <v>232928</v>
      </c>
    </row>
    <row r="51" spans="2:29" s="3" customFormat="1" ht="44" customHeight="1">
      <c r="B51" s="11">
        <v>38</v>
      </c>
      <c r="C51" s="11" t="s">
        <v>95</v>
      </c>
      <c r="D51" s="11" t="s">
        <v>32</v>
      </c>
      <c r="E51" s="24">
        <v>8</v>
      </c>
      <c r="F51" s="11" t="s">
        <v>33</v>
      </c>
      <c r="G51" s="11" t="s">
        <v>58</v>
      </c>
      <c r="H51" s="11" t="s">
        <v>59</v>
      </c>
      <c r="I51" s="11" t="s">
        <v>48</v>
      </c>
      <c r="J51" s="11" t="s">
        <v>49</v>
      </c>
      <c r="K51" s="25" t="s">
        <v>142</v>
      </c>
      <c r="L51" s="25" t="s">
        <v>835</v>
      </c>
      <c r="M51" s="11" t="s">
        <v>167</v>
      </c>
      <c r="N51" s="11" t="s">
        <v>40</v>
      </c>
      <c r="O51" s="26">
        <v>58232</v>
      </c>
      <c r="P51" s="27">
        <v>20</v>
      </c>
      <c r="Q51" s="28">
        <v>1164640</v>
      </c>
      <c r="R51" s="11" t="s">
        <v>36</v>
      </c>
      <c r="S51" s="29">
        <v>1</v>
      </c>
      <c r="T51" s="27">
        <v>2</v>
      </c>
      <c r="U51" s="30">
        <v>116464</v>
      </c>
      <c r="V51" s="11" t="s">
        <v>89</v>
      </c>
      <c r="W51" s="11" t="s">
        <v>306</v>
      </c>
      <c r="X51" s="32">
        <v>0</v>
      </c>
      <c r="Y51" s="11" t="s">
        <v>307</v>
      </c>
      <c r="Z51" s="28">
        <f t="shared" si="0"/>
        <v>116464</v>
      </c>
      <c r="AA51" s="11"/>
      <c r="AB51" s="55">
        <v>0</v>
      </c>
      <c r="AC51" s="28">
        <f t="shared" si="1"/>
        <v>116464</v>
      </c>
    </row>
    <row r="52" spans="2:29" s="3" customFormat="1" ht="44" customHeight="1">
      <c r="B52" s="11">
        <v>39</v>
      </c>
      <c r="C52" s="11" t="s">
        <v>95</v>
      </c>
      <c r="D52" s="11" t="s">
        <v>32</v>
      </c>
      <c r="E52" s="24">
        <v>16</v>
      </c>
      <c r="F52" s="11" t="s">
        <v>41</v>
      </c>
      <c r="G52" s="11" t="s">
        <v>60</v>
      </c>
      <c r="H52" s="11" t="s">
        <v>61</v>
      </c>
      <c r="I52" s="11" t="s">
        <v>62</v>
      </c>
      <c r="J52" s="11" t="s">
        <v>49</v>
      </c>
      <c r="K52" s="25" t="s">
        <v>142</v>
      </c>
      <c r="L52" s="25" t="s">
        <v>835</v>
      </c>
      <c r="M52" s="11" t="s">
        <v>177</v>
      </c>
      <c r="N52" s="11" t="s">
        <v>40</v>
      </c>
      <c r="O52" s="26">
        <v>58232</v>
      </c>
      <c r="P52" s="27">
        <v>12</v>
      </c>
      <c r="Q52" s="28">
        <v>698784</v>
      </c>
      <c r="R52" s="11" t="s">
        <v>35</v>
      </c>
      <c r="S52" s="29">
        <v>1</v>
      </c>
      <c r="T52" s="27">
        <v>1</v>
      </c>
      <c r="U52" s="30">
        <v>58232</v>
      </c>
      <c r="V52" s="11" t="s">
        <v>308</v>
      </c>
      <c r="W52" s="11" t="s">
        <v>309</v>
      </c>
      <c r="X52" s="32">
        <v>0</v>
      </c>
      <c r="Y52" s="11" t="s">
        <v>310</v>
      </c>
      <c r="Z52" s="28">
        <f t="shared" si="0"/>
        <v>58232</v>
      </c>
      <c r="AA52" s="11"/>
      <c r="AB52" s="55">
        <v>0</v>
      </c>
      <c r="AC52" s="28">
        <f t="shared" si="1"/>
        <v>58232</v>
      </c>
    </row>
    <row r="53" spans="2:29" s="3" customFormat="1" ht="44" customHeight="1">
      <c r="B53" s="11">
        <v>40</v>
      </c>
      <c r="C53" s="11" t="s">
        <v>95</v>
      </c>
      <c r="D53" s="11" t="s">
        <v>32</v>
      </c>
      <c r="E53" s="24">
        <v>16</v>
      </c>
      <c r="F53" s="11" t="s">
        <v>41</v>
      </c>
      <c r="G53" s="11" t="s">
        <v>60</v>
      </c>
      <c r="H53" s="11" t="s">
        <v>61</v>
      </c>
      <c r="I53" s="11" t="s">
        <v>62</v>
      </c>
      <c r="J53" s="11" t="s">
        <v>49</v>
      </c>
      <c r="K53" s="25" t="s">
        <v>142</v>
      </c>
      <c r="L53" s="25" t="s">
        <v>835</v>
      </c>
      <c r="M53" s="11" t="s">
        <v>177</v>
      </c>
      <c r="N53" s="11" t="s">
        <v>40</v>
      </c>
      <c r="O53" s="26">
        <v>58232</v>
      </c>
      <c r="P53" s="27">
        <v>12</v>
      </c>
      <c r="Q53" s="28">
        <v>698784</v>
      </c>
      <c r="R53" s="11" t="s">
        <v>36</v>
      </c>
      <c r="S53" s="29">
        <v>1</v>
      </c>
      <c r="T53" s="27">
        <v>4</v>
      </c>
      <c r="U53" s="30">
        <v>232928</v>
      </c>
      <c r="V53" s="11" t="s">
        <v>88</v>
      </c>
      <c r="W53" s="11" t="s">
        <v>234</v>
      </c>
      <c r="X53" s="32">
        <v>0</v>
      </c>
      <c r="Y53" s="11" t="s">
        <v>307</v>
      </c>
      <c r="Z53" s="28">
        <f t="shared" si="0"/>
        <v>232928</v>
      </c>
      <c r="AA53" s="11"/>
      <c r="AB53" s="55">
        <v>0</v>
      </c>
      <c r="AC53" s="28">
        <f t="shared" si="1"/>
        <v>232928</v>
      </c>
    </row>
    <row r="54" spans="2:29" s="3" customFormat="1" ht="44" customHeight="1">
      <c r="B54" s="11">
        <v>41</v>
      </c>
      <c r="C54" s="11" t="s">
        <v>95</v>
      </c>
      <c r="D54" s="11" t="s">
        <v>32</v>
      </c>
      <c r="E54" s="24">
        <v>18</v>
      </c>
      <c r="F54" s="11" t="s">
        <v>41</v>
      </c>
      <c r="G54" s="11" t="s">
        <v>63</v>
      </c>
      <c r="H54" s="11" t="s">
        <v>64</v>
      </c>
      <c r="I54" s="11" t="s">
        <v>62</v>
      </c>
      <c r="J54" s="11" t="s">
        <v>49</v>
      </c>
      <c r="K54" s="25" t="s">
        <v>138</v>
      </c>
      <c r="L54" s="25" t="s">
        <v>834</v>
      </c>
      <c r="M54" s="11" t="s">
        <v>311</v>
      </c>
      <c r="N54" s="11" t="s">
        <v>40</v>
      </c>
      <c r="O54" s="26">
        <v>143344</v>
      </c>
      <c r="P54" s="27">
        <v>27</v>
      </c>
      <c r="Q54" s="28">
        <v>3870288</v>
      </c>
      <c r="R54" s="11" t="s">
        <v>35</v>
      </c>
      <c r="S54" s="29">
        <v>1</v>
      </c>
      <c r="T54" s="27">
        <v>4</v>
      </c>
      <c r="U54" s="30">
        <v>573376</v>
      </c>
      <c r="V54" s="11" t="s">
        <v>312</v>
      </c>
      <c r="W54" s="11" t="s">
        <v>313</v>
      </c>
      <c r="X54" s="32">
        <v>0</v>
      </c>
      <c r="Y54" s="11" t="s">
        <v>310</v>
      </c>
      <c r="Z54" s="28">
        <f t="shared" si="0"/>
        <v>573376</v>
      </c>
      <c r="AA54" s="11"/>
      <c r="AB54" s="55">
        <v>0</v>
      </c>
      <c r="AC54" s="28">
        <f t="shared" si="1"/>
        <v>573376</v>
      </c>
    </row>
    <row r="55" spans="2:29" s="3" customFormat="1" ht="44" customHeight="1">
      <c r="B55" s="11">
        <v>42</v>
      </c>
      <c r="C55" s="11" t="s">
        <v>95</v>
      </c>
      <c r="D55" s="11" t="s">
        <v>32</v>
      </c>
      <c r="E55" s="24">
        <v>18</v>
      </c>
      <c r="F55" s="11" t="s">
        <v>41</v>
      </c>
      <c r="G55" s="11" t="s">
        <v>63</v>
      </c>
      <c r="H55" s="11" t="s">
        <v>64</v>
      </c>
      <c r="I55" s="11" t="s">
        <v>62</v>
      </c>
      <c r="J55" s="11" t="s">
        <v>49</v>
      </c>
      <c r="K55" s="25" t="s">
        <v>142</v>
      </c>
      <c r="L55" s="25" t="s">
        <v>835</v>
      </c>
      <c r="M55" s="11" t="s">
        <v>168</v>
      </c>
      <c r="N55" s="11" t="s">
        <v>40</v>
      </c>
      <c r="O55" s="26">
        <v>143344</v>
      </c>
      <c r="P55" s="27">
        <v>13</v>
      </c>
      <c r="Q55" s="28">
        <v>1863472</v>
      </c>
      <c r="R55" s="11" t="s">
        <v>35</v>
      </c>
      <c r="S55" s="29">
        <v>1</v>
      </c>
      <c r="T55" s="27">
        <v>6</v>
      </c>
      <c r="U55" s="30">
        <v>860064</v>
      </c>
      <c r="V55" s="11" t="s">
        <v>314</v>
      </c>
      <c r="W55" s="11" t="s">
        <v>313</v>
      </c>
      <c r="X55" s="32">
        <v>0</v>
      </c>
      <c r="Y55" s="11" t="s">
        <v>310</v>
      </c>
      <c r="Z55" s="28">
        <f t="shared" si="0"/>
        <v>860064</v>
      </c>
      <c r="AA55" s="11"/>
      <c r="AB55" s="55">
        <v>0</v>
      </c>
      <c r="AC55" s="28">
        <f t="shared" si="1"/>
        <v>860064</v>
      </c>
    </row>
    <row r="56" spans="2:29" s="3" customFormat="1" ht="44" customHeight="1">
      <c r="B56" s="11">
        <v>43</v>
      </c>
      <c r="C56" s="11" t="s">
        <v>95</v>
      </c>
      <c r="D56" s="11" t="s">
        <v>32</v>
      </c>
      <c r="E56" s="24">
        <v>45</v>
      </c>
      <c r="F56" s="11" t="s">
        <v>39</v>
      </c>
      <c r="G56" s="11" t="s">
        <v>220</v>
      </c>
      <c r="H56" s="11" t="s">
        <v>221</v>
      </c>
      <c r="I56" s="11" t="s">
        <v>68</v>
      </c>
      <c r="J56" s="11" t="s">
        <v>49</v>
      </c>
      <c r="K56" s="25" t="s">
        <v>138</v>
      </c>
      <c r="L56" s="25" t="s">
        <v>834</v>
      </c>
      <c r="M56" s="11" t="s">
        <v>315</v>
      </c>
      <c r="N56" s="11" t="s">
        <v>40</v>
      </c>
      <c r="O56" s="26">
        <v>913776</v>
      </c>
      <c r="P56" s="27">
        <v>2</v>
      </c>
      <c r="Q56" s="28">
        <v>1827552</v>
      </c>
      <c r="R56" s="11" t="s">
        <v>36</v>
      </c>
      <c r="S56" s="29">
        <v>1</v>
      </c>
      <c r="T56" s="27">
        <v>0.58332423349114904</v>
      </c>
      <c r="U56" s="30">
        <v>533028</v>
      </c>
      <c r="V56" s="11" t="s">
        <v>316</v>
      </c>
      <c r="W56" s="11" t="s">
        <v>262</v>
      </c>
      <c r="X56" s="32">
        <v>0</v>
      </c>
      <c r="Y56" s="11" t="s">
        <v>307</v>
      </c>
      <c r="Z56" s="28">
        <f t="shared" si="0"/>
        <v>533028</v>
      </c>
      <c r="AA56" s="11"/>
      <c r="AB56" s="55">
        <v>0</v>
      </c>
      <c r="AC56" s="28">
        <f t="shared" si="1"/>
        <v>533028</v>
      </c>
    </row>
    <row r="57" spans="2:29" s="3" customFormat="1" ht="44" customHeight="1">
      <c r="B57" s="11">
        <v>44</v>
      </c>
      <c r="C57" s="11" t="s">
        <v>95</v>
      </c>
      <c r="D57" s="11" t="s">
        <v>32</v>
      </c>
      <c r="E57" s="24">
        <v>45</v>
      </c>
      <c r="F57" s="11" t="s">
        <v>39</v>
      </c>
      <c r="G57" s="11" t="s">
        <v>220</v>
      </c>
      <c r="H57" s="11" t="s">
        <v>221</v>
      </c>
      <c r="I57" s="11" t="s">
        <v>68</v>
      </c>
      <c r="J57" s="11" t="s">
        <v>49</v>
      </c>
      <c r="K57" s="25" t="s">
        <v>140</v>
      </c>
      <c r="L57" s="25" t="s">
        <v>835</v>
      </c>
      <c r="M57" s="11" t="s">
        <v>317</v>
      </c>
      <c r="N57" s="11" t="s">
        <v>40</v>
      </c>
      <c r="O57" s="26">
        <v>913776</v>
      </c>
      <c r="P57" s="27">
        <v>0.6</v>
      </c>
      <c r="Q57" s="28">
        <v>548265.6</v>
      </c>
      <c r="R57" s="11" t="s">
        <v>36</v>
      </c>
      <c r="S57" s="29">
        <v>1</v>
      </c>
      <c r="T57" s="27">
        <v>0.37498956194573002</v>
      </c>
      <c r="U57" s="30">
        <v>342656</v>
      </c>
      <c r="V57" s="11" t="s">
        <v>318</v>
      </c>
      <c r="W57" s="11" t="s">
        <v>262</v>
      </c>
      <c r="X57" s="32">
        <v>0</v>
      </c>
      <c r="Y57" s="11" t="s">
        <v>307</v>
      </c>
      <c r="Z57" s="28">
        <f t="shared" si="0"/>
        <v>342656</v>
      </c>
      <c r="AA57" s="11"/>
      <c r="AB57" s="55">
        <v>0</v>
      </c>
      <c r="AC57" s="28">
        <f t="shared" si="1"/>
        <v>342656</v>
      </c>
    </row>
    <row r="58" spans="2:29" s="3" customFormat="1" ht="44" customHeight="1">
      <c r="B58" s="11">
        <v>45</v>
      </c>
      <c r="C58" s="11" t="s">
        <v>95</v>
      </c>
      <c r="D58" s="11" t="s">
        <v>32</v>
      </c>
      <c r="E58" s="24">
        <v>46</v>
      </c>
      <c r="F58" s="11" t="s">
        <v>39</v>
      </c>
      <c r="G58" s="11" t="s">
        <v>319</v>
      </c>
      <c r="H58" s="11" t="s">
        <v>320</v>
      </c>
      <c r="I58" s="11" t="s">
        <v>68</v>
      </c>
      <c r="J58" s="11" t="s">
        <v>49</v>
      </c>
      <c r="K58" s="25" t="s">
        <v>140</v>
      </c>
      <c r="L58" s="25" t="s">
        <v>835</v>
      </c>
      <c r="M58" s="11" t="s">
        <v>321</v>
      </c>
      <c r="N58" s="11" t="s">
        <v>40</v>
      </c>
      <c r="O58" s="26">
        <v>322512</v>
      </c>
      <c r="P58" s="27">
        <v>6</v>
      </c>
      <c r="Q58" s="28">
        <v>1935072</v>
      </c>
      <c r="R58" s="11" t="s">
        <v>36</v>
      </c>
      <c r="S58" s="29">
        <v>1</v>
      </c>
      <c r="T58" s="27">
        <v>1.60013063</v>
      </c>
      <c r="U58" s="30">
        <v>516061</v>
      </c>
      <c r="V58" s="11" t="s">
        <v>322</v>
      </c>
      <c r="W58" s="11" t="s">
        <v>262</v>
      </c>
      <c r="X58" s="32">
        <v>0</v>
      </c>
      <c r="Y58" s="11" t="s">
        <v>310</v>
      </c>
      <c r="Z58" s="28">
        <f t="shared" si="0"/>
        <v>516061</v>
      </c>
      <c r="AA58" s="11"/>
      <c r="AB58" s="55">
        <v>0</v>
      </c>
      <c r="AC58" s="28">
        <f t="shared" si="1"/>
        <v>516061</v>
      </c>
    </row>
    <row r="59" spans="2:29" s="3" customFormat="1" ht="44" customHeight="1">
      <c r="B59" s="11">
        <v>46</v>
      </c>
      <c r="C59" s="11" t="s">
        <v>95</v>
      </c>
      <c r="D59" s="11" t="s">
        <v>32</v>
      </c>
      <c r="E59" s="24">
        <v>49</v>
      </c>
      <c r="F59" s="11" t="s">
        <v>39</v>
      </c>
      <c r="G59" s="11" t="s">
        <v>210</v>
      </c>
      <c r="H59" s="11" t="s">
        <v>211</v>
      </c>
      <c r="I59" s="11" t="s">
        <v>68</v>
      </c>
      <c r="J59" s="11" t="s">
        <v>49</v>
      </c>
      <c r="K59" s="25" t="s">
        <v>138</v>
      </c>
      <c r="L59" s="25" t="s">
        <v>834</v>
      </c>
      <c r="M59" s="11" t="s">
        <v>323</v>
      </c>
      <c r="N59" s="11" t="s">
        <v>40</v>
      </c>
      <c r="O59" s="26">
        <v>48215912</v>
      </c>
      <c r="P59" s="27">
        <v>0.7</v>
      </c>
      <c r="Q59" s="28">
        <v>33751138.399999999</v>
      </c>
      <c r="R59" s="11" t="s">
        <v>207</v>
      </c>
      <c r="S59" s="29">
        <v>0.1</v>
      </c>
      <c r="T59" s="27">
        <v>0.7</v>
      </c>
      <c r="U59" s="30">
        <v>3375114</v>
      </c>
      <c r="V59" s="11" t="s">
        <v>324</v>
      </c>
      <c r="W59" s="11" t="s">
        <v>325</v>
      </c>
      <c r="X59" s="32">
        <v>0</v>
      </c>
      <c r="Y59" s="11" t="s">
        <v>326</v>
      </c>
      <c r="Z59" s="28">
        <f t="shared" si="0"/>
        <v>3375114</v>
      </c>
      <c r="AA59" s="11"/>
      <c r="AB59" s="55">
        <v>0</v>
      </c>
      <c r="AC59" s="28">
        <f t="shared" si="1"/>
        <v>3375114</v>
      </c>
    </row>
    <row r="60" spans="2:29" s="3" customFormat="1" ht="44" customHeight="1">
      <c r="B60" s="11">
        <v>47</v>
      </c>
      <c r="C60" s="11" t="s">
        <v>95</v>
      </c>
      <c r="D60" s="11" t="s">
        <v>32</v>
      </c>
      <c r="E60" s="24">
        <v>49</v>
      </c>
      <c r="F60" s="11" t="s">
        <v>39</v>
      </c>
      <c r="G60" s="11" t="s">
        <v>210</v>
      </c>
      <c r="H60" s="11" t="s">
        <v>211</v>
      </c>
      <c r="I60" s="11" t="s">
        <v>68</v>
      </c>
      <c r="J60" s="11" t="s">
        <v>49</v>
      </c>
      <c r="K60" s="25" t="s">
        <v>140</v>
      </c>
      <c r="L60" s="25" t="s">
        <v>835</v>
      </c>
      <c r="M60" s="11" t="s">
        <v>327</v>
      </c>
      <c r="N60" s="11" t="s">
        <v>40</v>
      </c>
      <c r="O60" s="26">
        <v>48215912</v>
      </c>
      <c r="P60" s="27">
        <v>0.71882924873431797</v>
      </c>
      <c r="Q60" s="28">
        <v>34659007.79999999</v>
      </c>
      <c r="R60" s="11" t="s">
        <v>207</v>
      </c>
      <c r="S60" s="29">
        <v>0.1</v>
      </c>
      <c r="T60" s="27">
        <v>0.71882924873431797</v>
      </c>
      <c r="U60" s="30">
        <v>3465901</v>
      </c>
      <c r="V60" s="11" t="s">
        <v>324</v>
      </c>
      <c r="W60" s="11" t="s">
        <v>325</v>
      </c>
      <c r="X60" s="32">
        <v>0</v>
      </c>
      <c r="Y60" s="11" t="s">
        <v>326</v>
      </c>
      <c r="Z60" s="28">
        <f t="shared" si="0"/>
        <v>3465901</v>
      </c>
      <c r="AA60" s="11"/>
      <c r="AB60" s="55">
        <v>0</v>
      </c>
      <c r="AC60" s="28">
        <f t="shared" si="1"/>
        <v>3465901</v>
      </c>
    </row>
    <row r="61" spans="2:29" s="3" customFormat="1" ht="44" customHeight="1">
      <c r="B61" s="11">
        <v>48</v>
      </c>
      <c r="C61" s="11" t="s">
        <v>95</v>
      </c>
      <c r="D61" s="11" t="s">
        <v>32</v>
      </c>
      <c r="E61" s="24">
        <v>49</v>
      </c>
      <c r="F61" s="11" t="s">
        <v>39</v>
      </c>
      <c r="G61" s="11" t="s">
        <v>210</v>
      </c>
      <c r="H61" s="11" t="s">
        <v>211</v>
      </c>
      <c r="I61" s="11" t="s">
        <v>68</v>
      </c>
      <c r="J61" s="11" t="s">
        <v>49</v>
      </c>
      <c r="K61" s="25" t="s">
        <v>142</v>
      </c>
      <c r="L61" s="25" t="s">
        <v>835</v>
      </c>
      <c r="M61" s="11" t="s">
        <v>328</v>
      </c>
      <c r="N61" s="11" t="s">
        <v>40</v>
      </c>
      <c r="O61" s="26">
        <v>48215912</v>
      </c>
      <c r="P61" s="27">
        <v>0.28117075126568203</v>
      </c>
      <c r="Q61" s="28">
        <v>13556904.200000014</v>
      </c>
      <c r="R61" s="11" t="s">
        <v>207</v>
      </c>
      <c r="S61" s="29">
        <v>0.1</v>
      </c>
      <c r="T61" s="27">
        <v>0.28117075126568203</v>
      </c>
      <c r="U61" s="30">
        <v>1355690</v>
      </c>
      <c r="V61" s="11" t="s">
        <v>324</v>
      </c>
      <c r="W61" s="11" t="s">
        <v>325</v>
      </c>
      <c r="X61" s="32">
        <v>0</v>
      </c>
      <c r="Y61" s="11" t="s">
        <v>326</v>
      </c>
      <c r="Z61" s="28">
        <f t="shared" si="0"/>
        <v>1355690</v>
      </c>
      <c r="AA61" s="11"/>
      <c r="AB61" s="55">
        <v>0</v>
      </c>
      <c r="AC61" s="28">
        <f t="shared" si="1"/>
        <v>1355690</v>
      </c>
    </row>
    <row r="62" spans="2:29" s="3" customFormat="1" ht="44" customHeight="1">
      <c r="B62" s="11">
        <v>49</v>
      </c>
      <c r="C62" s="11" t="s">
        <v>95</v>
      </c>
      <c r="D62" s="11" t="s">
        <v>32</v>
      </c>
      <c r="E62" s="24">
        <v>48</v>
      </c>
      <c r="F62" s="11" t="s">
        <v>39</v>
      </c>
      <c r="G62" s="11" t="s">
        <v>66</v>
      </c>
      <c r="H62" s="11" t="s">
        <v>67</v>
      </c>
      <c r="I62" s="11" t="s">
        <v>68</v>
      </c>
      <c r="J62" s="11" t="s">
        <v>49</v>
      </c>
      <c r="K62" s="25" t="s">
        <v>138</v>
      </c>
      <c r="L62" s="25" t="s">
        <v>834</v>
      </c>
      <c r="M62" s="11" t="s">
        <v>141</v>
      </c>
      <c r="N62" s="11" t="s">
        <v>42</v>
      </c>
      <c r="O62" s="26">
        <v>14423576</v>
      </c>
      <c r="P62" s="27">
        <v>0.32000802699999997</v>
      </c>
      <c r="Q62" s="28">
        <v>4615660.0980445519</v>
      </c>
      <c r="R62" s="11" t="s">
        <v>43</v>
      </c>
      <c r="S62" s="29">
        <v>0.05</v>
      </c>
      <c r="T62" s="27">
        <v>0.32000802699999997</v>
      </c>
      <c r="U62" s="30">
        <v>230783</v>
      </c>
      <c r="V62" s="33" t="s">
        <v>329</v>
      </c>
      <c r="W62" s="11" t="s">
        <v>330</v>
      </c>
      <c r="X62" s="32">
        <v>230783</v>
      </c>
      <c r="Y62" s="11" t="s">
        <v>331</v>
      </c>
      <c r="Z62" s="28">
        <f t="shared" si="0"/>
        <v>0</v>
      </c>
      <c r="AA62" s="11"/>
      <c r="AB62" s="11"/>
      <c r="AC62" s="28">
        <f t="shared" si="1"/>
        <v>0</v>
      </c>
    </row>
    <row r="63" spans="2:29" s="3" customFormat="1" ht="44" customHeight="1">
      <c r="B63" s="11">
        <v>50</v>
      </c>
      <c r="C63" s="11" t="s">
        <v>95</v>
      </c>
      <c r="D63" s="11" t="s">
        <v>32</v>
      </c>
      <c r="E63" s="24">
        <v>1</v>
      </c>
      <c r="F63" s="11" t="s">
        <v>33</v>
      </c>
      <c r="G63" s="11" t="s">
        <v>114</v>
      </c>
      <c r="H63" s="11" t="s">
        <v>115</v>
      </c>
      <c r="I63" s="11" t="s">
        <v>68</v>
      </c>
      <c r="J63" s="11" t="s">
        <v>49</v>
      </c>
      <c r="K63" s="25" t="s">
        <v>142</v>
      </c>
      <c r="L63" s="25" t="s">
        <v>835</v>
      </c>
      <c r="M63" s="11" t="s">
        <v>143</v>
      </c>
      <c r="N63" s="11" t="s">
        <v>42</v>
      </c>
      <c r="O63" s="26">
        <v>4658560</v>
      </c>
      <c r="P63" s="27">
        <v>1.75</v>
      </c>
      <c r="Q63" s="28">
        <v>8152480</v>
      </c>
      <c r="R63" s="11" t="s">
        <v>36</v>
      </c>
      <c r="S63" s="29">
        <v>1</v>
      </c>
      <c r="T63" s="27">
        <v>0.246638875532353</v>
      </c>
      <c r="U63" s="30">
        <v>1148982</v>
      </c>
      <c r="V63" s="11" t="s">
        <v>332</v>
      </c>
      <c r="W63" s="11" t="s">
        <v>262</v>
      </c>
      <c r="X63" s="32">
        <v>0</v>
      </c>
      <c r="Y63" s="11" t="s">
        <v>179</v>
      </c>
      <c r="Z63" s="28">
        <f t="shared" si="0"/>
        <v>1148982</v>
      </c>
      <c r="AA63" s="11"/>
      <c r="AB63" s="55">
        <v>0</v>
      </c>
      <c r="AC63" s="28">
        <f t="shared" si="1"/>
        <v>1148982</v>
      </c>
    </row>
    <row r="64" spans="2:29" s="3" customFormat="1" ht="44" customHeight="1">
      <c r="B64" s="11">
        <v>51</v>
      </c>
      <c r="C64" s="11" t="s">
        <v>95</v>
      </c>
      <c r="D64" s="11" t="s">
        <v>32</v>
      </c>
      <c r="E64" s="24">
        <v>2</v>
      </c>
      <c r="F64" s="11" t="s">
        <v>33</v>
      </c>
      <c r="G64" s="11" t="s">
        <v>69</v>
      </c>
      <c r="H64" s="11" t="s">
        <v>70</v>
      </c>
      <c r="I64" s="11" t="s">
        <v>71</v>
      </c>
      <c r="J64" s="11" t="s">
        <v>49</v>
      </c>
      <c r="K64" s="25" t="s">
        <v>138</v>
      </c>
      <c r="L64" s="25" t="s">
        <v>834</v>
      </c>
      <c r="M64" s="11" t="s">
        <v>145</v>
      </c>
      <c r="N64" s="11" t="s">
        <v>42</v>
      </c>
      <c r="O64" s="26">
        <v>35836</v>
      </c>
      <c r="P64" s="27">
        <v>3982</v>
      </c>
      <c r="Q64" s="28">
        <v>142698952</v>
      </c>
      <c r="R64" s="11" t="s">
        <v>36</v>
      </c>
      <c r="S64" s="29">
        <v>1</v>
      </c>
      <c r="T64" s="27">
        <v>8</v>
      </c>
      <c r="U64" s="30">
        <v>286688</v>
      </c>
      <c r="V64" s="11" t="s">
        <v>333</v>
      </c>
      <c r="W64" s="11" t="s">
        <v>234</v>
      </c>
      <c r="X64" s="32">
        <v>0</v>
      </c>
      <c r="Y64" s="11" t="s">
        <v>334</v>
      </c>
      <c r="Z64" s="28">
        <f t="shared" si="0"/>
        <v>286688</v>
      </c>
      <c r="AA64" s="11"/>
      <c r="AB64" s="55">
        <v>0</v>
      </c>
      <c r="AC64" s="28">
        <f t="shared" si="1"/>
        <v>286688</v>
      </c>
    </row>
    <row r="65" spans="2:29" s="3" customFormat="1" ht="44" customHeight="1">
      <c r="B65" s="11">
        <v>52</v>
      </c>
      <c r="C65" s="11" t="s">
        <v>95</v>
      </c>
      <c r="D65" s="11" t="s">
        <v>32</v>
      </c>
      <c r="E65" s="24">
        <v>2</v>
      </c>
      <c r="F65" s="11" t="s">
        <v>33</v>
      </c>
      <c r="G65" s="11" t="s">
        <v>69</v>
      </c>
      <c r="H65" s="11" t="s">
        <v>70</v>
      </c>
      <c r="I65" s="11" t="s">
        <v>71</v>
      </c>
      <c r="J65" s="11" t="s">
        <v>49</v>
      </c>
      <c r="K65" s="25" t="s">
        <v>138</v>
      </c>
      <c r="L65" s="25" t="s">
        <v>834</v>
      </c>
      <c r="M65" s="11" t="s">
        <v>145</v>
      </c>
      <c r="N65" s="11" t="s">
        <v>42</v>
      </c>
      <c r="O65" s="26">
        <v>35836</v>
      </c>
      <c r="P65" s="27">
        <v>3982</v>
      </c>
      <c r="Q65" s="28">
        <v>142698952</v>
      </c>
      <c r="R65" s="11" t="s">
        <v>35</v>
      </c>
      <c r="S65" s="29">
        <v>1</v>
      </c>
      <c r="T65" s="27">
        <v>11</v>
      </c>
      <c r="U65" s="30">
        <v>394196</v>
      </c>
      <c r="V65" s="11" t="s">
        <v>335</v>
      </c>
      <c r="W65" s="11" t="s">
        <v>336</v>
      </c>
      <c r="X65" s="32">
        <v>0</v>
      </c>
      <c r="Y65" s="11" t="s">
        <v>180</v>
      </c>
      <c r="Z65" s="28">
        <f t="shared" si="0"/>
        <v>394196</v>
      </c>
      <c r="AA65" s="11"/>
      <c r="AB65" s="55">
        <v>0</v>
      </c>
      <c r="AC65" s="28">
        <f t="shared" si="1"/>
        <v>394196</v>
      </c>
    </row>
    <row r="66" spans="2:29" s="3" customFormat="1" ht="44" customHeight="1">
      <c r="B66" s="11">
        <v>53</v>
      </c>
      <c r="C66" s="11" t="s">
        <v>95</v>
      </c>
      <c r="D66" s="11" t="s">
        <v>32</v>
      </c>
      <c r="E66" s="24">
        <v>2</v>
      </c>
      <c r="F66" s="11" t="s">
        <v>33</v>
      </c>
      <c r="G66" s="11" t="s">
        <v>69</v>
      </c>
      <c r="H66" s="11" t="s">
        <v>70</v>
      </c>
      <c r="I66" s="11" t="s">
        <v>71</v>
      </c>
      <c r="J66" s="11" t="s">
        <v>49</v>
      </c>
      <c r="K66" s="25" t="s">
        <v>140</v>
      </c>
      <c r="L66" s="25" t="s">
        <v>835</v>
      </c>
      <c r="M66" s="11" t="s">
        <v>337</v>
      </c>
      <c r="N66" s="11" t="s">
        <v>42</v>
      </c>
      <c r="O66" s="26">
        <v>35836</v>
      </c>
      <c r="P66" s="27">
        <v>1359</v>
      </c>
      <c r="Q66" s="28">
        <v>48701124</v>
      </c>
      <c r="R66" s="11" t="s">
        <v>35</v>
      </c>
      <c r="S66" s="29">
        <v>1</v>
      </c>
      <c r="T66" s="27">
        <v>14</v>
      </c>
      <c r="U66" s="30">
        <v>501704</v>
      </c>
      <c r="V66" s="11" t="s">
        <v>338</v>
      </c>
      <c r="W66" s="11" t="s">
        <v>336</v>
      </c>
      <c r="X66" s="32">
        <v>0</v>
      </c>
      <c r="Y66" s="11" t="s">
        <v>180</v>
      </c>
      <c r="Z66" s="28">
        <f t="shared" si="0"/>
        <v>501704</v>
      </c>
      <c r="AA66" s="11"/>
      <c r="AB66" s="55">
        <v>0</v>
      </c>
      <c r="AC66" s="28">
        <f t="shared" si="1"/>
        <v>501704</v>
      </c>
    </row>
    <row r="67" spans="2:29" s="3" customFormat="1" ht="44" customHeight="1">
      <c r="B67" s="11">
        <v>54</v>
      </c>
      <c r="C67" s="11" t="s">
        <v>95</v>
      </c>
      <c r="D67" s="11" t="s">
        <v>32</v>
      </c>
      <c r="E67" s="24">
        <v>2</v>
      </c>
      <c r="F67" s="11" t="s">
        <v>33</v>
      </c>
      <c r="G67" s="11" t="s">
        <v>69</v>
      </c>
      <c r="H67" s="11" t="s">
        <v>70</v>
      </c>
      <c r="I67" s="11" t="s">
        <v>71</v>
      </c>
      <c r="J67" s="11" t="s">
        <v>49</v>
      </c>
      <c r="K67" s="25" t="s">
        <v>142</v>
      </c>
      <c r="L67" s="25" t="s">
        <v>835</v>
      </c>
      <c r="M67" s="11" t="s">
        <v>178</v>
      </c>
      <c r="N67" s="11" t="s">
        <v>42</v>
      </c>
      <c r="O67" s="26">
        <v>35836</v>
      </c>
      <c r="P67" s="27">
        <v>3945</v>
      </c>
      <c r="Q67" s="28">
        <v>141373020</v>
      </c>
      <c r="R67" s="11" t="s">
        <v>35</v>
      </c>
      <c r="S67" s="29">
        <v>1</v>
      </c>
      <c r="T67" s="27">
        <v>114</v>
      </c>
      <c r="U67" s="30">
        <v>4085304</v>
      </c>
      <c r="V67" s="11" t="s">
        <v>339</v>
      </c>
      <c r="W67" s="11" t="s">
        <v>340</v>
      </c>
      <c r="X67" s="32">
        <v>0</v>
      </c>
      <c r="Y67" s="11" t="s">
        <v>180</v>
      </c>
      <c r="Z67" s="28">
        <f t="shared" si="0"/>
        <v>4085304</v>
      </c>
      <c r="AA67" s="11"/>
      <c r="AB67" s="55">
        <v>0</v>
      </c>
      <c r="AC67" s="28">
        <f t="shared" si="1"/>
        <v>4085304</v>
      </c>
    </row>
    <row r="68" spans="2:29" s="3" customFormat="1" ht="44" customHeight="1">
      <c r="B68" s="11">
        <v>55</v>
      </c>
      <c r="C68" s="11" t="s">
        <v>95</v>
      </c>
      <c r="D68" s="11" t="s">
        <v>32</v>
      </c>
      <c r="E68" s="24">
        <v>3</v>
      </c>
      <c r="F68" s="11" t="s">
        <v>33</v>
      </c>
      <c r="G68" s="11" t="s">
        <v>341</v>
      </c>
      <c r="H68" s="11" t="s">
        <v>342</v>
      </c>
      <c r="I68" s="11" t="s">
        <v>71</v>
      </c>
      <c r="J68" s="11" t="s">
        <v>49</v>
      </c>
      <c r="K68" s="25" t="s">
        <v>138</v>
      </c>
      <c r="L68" s="25" t="s">
        <v>834</v>
      </c>
      <c r="M68" s="11" t="s">
        <v>343</v>
      </c>
      <c r="N68" s="11" t="s">
        <v>42</v>
      </c>
      <c r="O68" s="26">
        <v>44795</v>
      </c>
      <c r="P68" s="27">
        <v>23</v>
      </c>
      <c r="Q68" s="28">
        <v>1030285</v>
      </c>
      <c r="R68" s="11" t="s">
        <v>36</v>
      </c>
      <c r="S68" s="29">
        <v>1</v>
      </c>
      <c r="T68" s="27">
        <v>23</v>
      </c>
      <c r="U68" s="30">
        <v>1030285</v>
      </c>
      <c r="V68" s="11" t="s">
        <v>344</v>
      </c>
      <c r="W68" s="11" t="s">
        <v>234</v>
      </c>
      <c r="X68" s="32">
        <v>0</v>
      </c>
      <c r="Y68" s="11" t="s">
        <v>179</v>
      </c>
      <c r="Z68" s="28">
        <f t="shared" si="0"/>
        <v>1030285</v>
      </c>
      <c r="AA68" s="11"/>
      <c r="AB68" s="55">
        <v>0</v>
      </c>
      <c r="AC68" s="28">
        <f t="shared" si="1"/>
        <v>1030285</v>
      </c>
    </row>
    <row r="69" spans="2:29" s="3" customFormat="1" ht="44" customHeight="1">
      <c r="B69" s="11">
        <v>56</v>
      </c>
      <c r="C69" s="11" t="s">
        <v>95</v>
      </c>
      <c r="D69" s="11" t="s">
        <v>32</v>
      </c>
      <c r="E69" s="24">
        <v>3</v>
      </c>
      <c r="F69" s="11" t="s">
        <v>33</v>
      </c>
      <c r="G69" s="11" t="s">
        <v>341</v>
      </c>
      <c r="H69" s="11" t="s">
        <v>342</v>
      </c>
      <c r="I69" s="11" t="s">
        <v>71</v>
      </c>
      <c r="J69" s="11" t="s">
        <v>49</v>
      </c>
      <c r="K69" s="25" t="s">
        <v>142</v>
      </c>
      <c r="L69" s="25" t="s">
        <v>835</v>
      </c>
      <c r="M69" s="11" t="s">
        <v>345</v>
      </c>
      <c r="N69" s="11" t="s">
        <v>42</v>
      </c>
      <c r="O69" s="26">
        <v>44795</v>
      </c>
      <c r="P69" s="27">
        <v>16</v>
      </c>
      <c r="Q69" s="28">
        <v>716720</v>
      </c>
      <c r="R69" s="11" t="s">
        <v>35</v>
      </c>
      <c r="S69" s="29">
        <v>1</v>
      </c>
      <c r="T69" s="27">
        <v>4</v>
      </c>
      <c r="U69" s="30">
        <v>179180</v>
      </c>
      <c r="V69" s="11" t="s">
        <v>346</v>
      </c>
      <c r="W69" s="11" t="s">
        <v>347</v>
      </c>
      <c r="X69" s="32">
        <v>0</v>
      </c>
      <c r="Y69" s="11" t="s">
        <v>180</v>
      </c>
      <c r="Z69" s="28">
        <f t="shared" si="0"/>
        <v>179180</v>
      </c>
      <c r="AA69" s="11"/>
      <c r="AB69" s="55">
        <v>0</v>
      </c>
      <c r="AC69" s="28">
        <f t="shared" si="1"/>
        <v>179180</v>
      </c>
    </row>
    <row r="70" spans="2:29" s="3" customFormat="1" ht="44" customHeight="1">
      <c r="B70" s="11">
        <v>57</v>
      </c>
      <c r="C70" s="11" t="s">
        <v>95</v>
      </c>
      <c r="D70" s="11" t="s">
        <v>32</v>
      </c>
      <c r="E70" s="24">
        <v>10</v>
      </c>
      <c r="F70" s="11" t="s">
        <v>33</v>
      </c>
      <c r="G70" s="11" t="s">
        <v>79</v>
      </c>
      <c r="H70" s="11" t="s">
        <v>80</v>
      </c>
      <c r="I70" s="11" t="s">
        <v>48</v>
      </c>
      <c r="J70" s="11" t="s">
        <v>49</v>
      </c>
      <c r="K70" s="25" t="s">
        <v>138</v>
      </c>
      <c r="L70" s="25" t="s">
        <v>834</v>
      </c>
      <c r="M70" s="11" t="s">
        <v>146</v>
      </c>
      <c r="N70" s="11" t="s">
        <v>42</v>
      </c>
      <c r="O70" s="26">
        <v>58232</v>
      </c>
      <c r="P70" s="27">
        <v>168</v>
      </c>
      <c r="Q70" s="28">
        <v>9782976</v>
      </c>
      <c r="R70" s="11" t="s">
        <v>35</v>
      </c>
      <c r="S70" s="29">
        <v>1</v>
      </c>
      <c r="T70" s="27">
        <v>24</v>
      </c>
      <c r="U70" s="30">
        <v>1397568</v>
      </c>
      <c r="V70" s="11" t="s">
        <v>348</v>
      </c>
      <c r="W70" s="11" t="s">
        <v>349</v>
      </c>
      <c r="X70" s="32">
        <v>0</v>
      </c>
      <c r="Y70" s="11" t="s">
        <v>350</v>
      </c>
      <c r="Z70" s="28">
        <f t="shared" si="0"/>
        <v>1397568</v>
      </c>
      <c r="AA70" s="11"/>
      <c r="AB70" s="55">
        <v>0</v>
      </c>
      <c r="AC70" s="28">
        <f t="shared" si="1"/>
        <v>1397568</v>
      </c>
    </row>
    <row r="71" spans="2:29" s="3" customFormat="1" ht="44" customHeight="1">
      <c r="B71" s="11">
        <v>58</v>
      </c>
      <c r="C71" s="11" t="s">
        <v>95</v>
      </c>
      <c r="D71" s="11" t="s">
        <v>32</v>
      </c>
      <c r="E71" s="24">
        <v>10</v>
      </c>
      <c r="F71" s="11" t="s">
        <v>33</v>
      </c>
      <c r="G71" s="11" t="s">
        <v>79</v>
      </c>
      <c r="H71" s="11" t="s">
        <v>80</v>
      </c>
      <c r="I71" s="11" t="s">
        <v>48</v>
      </c>
      <c r="J71" s="11" t="s">
        <v>49</v>
      </c>
      <c r="K71" s="25" t="s">
        <v>142</v>
      </c>
      <c r="L71" s="25" t="s">
        <v>835</v>
      </c>
      <c r="M71" s="11" t="s">
        <v>144</v>
      </c>
      <c r="N71" s="11" t="s">
        <v>42</v>
      </c>
      <c r="O71" s="26">
        <v>58232</v>
      </c>
      <c r="P71" s="27">
        <v>162</v>
      </c>
      <c r="Q71" s="28">
        <v>9433584</v>
      </c>
      <c r="R71" s="11" t="s">
        <v>35</v>
      </c>
      <c r="S71" s="29">
        <v>1</v>
      </c>
      <c r="T71" s="27">
        <v>11</v>
      </c>
      <c r="U71" s="30">
        <v>640552</v>
      </c>
      <c r="V71" s="11" t="s">
        <v>351</v>
      </c>
      <c r="W71" s="11" t="s">
        <v>352</v>
      </c>
      <c r="X71" s="32">
        <v>0</v>
      </c>
      <c r="Y71" s="11" t="s">
        <v>353</v>
      </c>
      <c r="Z71" s="28">
        <f t="shared" si="0"/>
        <v>640552</v>
      </c>
      <c r="AA71" s="11"/>
      <c r="AB71" s="55">
        <v>0</v>
      </c>
      <c r="AC71" s="28">
        <f t="shared" si="1"/>
        <v>640552</v>
      </c>
    </row>
    <row r="72" spans="2:29" s="3" customFormat="1" ht="44" customHeight="1">
      <c r="B72" s="11">
        <v>59</v>
      </c>
      <c r="C72" s="11" t="s">
        <v>95</v>
      </c>
      <c r="D72" s="11" t="s">
        <v>32</v>
      </c>
      <c r="E72" s="24">
        <v>20</v>
      </c>
      <c r="F72" s="11" t="s">
        <v>33</v>
      </c>
      <c r="G72" s="11" t="s">
        <v>354</v>
      </c>
      <c r="H72" s="11" t="s">
        <v>355</v>
      </c>
      <c r="I72" s="11" t="s">
        <v>48</v>
      </c>
      <c r="J72" s="11" t="s">
        <v>49</v>
      </c>
      <c r="K72" s="25" t="s">
        <v>138</v>
      </c>
      <c r="L72" s="25" t="s">
        <v>834</v>
      </c>
      <c r="M72" s="11" t="s">
        <v>356</v>
      </c>
      <c r="N72" s="11" t="s">
        <v>42</v>
      </c>
      <c r="O72" s="26">
        <v>218370</v>
      </c>
      <c r="P72" s="27">
        <v>44</v>
      </c>
      <c r="Q72" s="28">
        <v>9608280</v>
      </c>
      <c r="R72" s="11" t="s">
        <v>36</v>
      </c>
      <c r="S72" s="29">
        <v>1</v>
      </c>
      <c r="T72" s="27">
        <v>2</v>
      </c>
      <c r="U72" s="30">
        <v>436740</v>
      </c>
      <c r="V72" s="11" t="s">
        <v>357</v>
      </c>
      <c r="W72" s="11" t="s">
        <v>358</v>
      </c>
      <c r="X72" s="32">
        <v>0</v>
      </c>
      <c r="Y72" s="11" t="s">
        <v>179</v>
      </c>
      <c r="Z72" s="28">
        <f t="shared" si="0"/>
        <v>436740</v>
      </c>
      <c r="AA72" s="11"/>
      <c r="AB72" s="55">
        <v>0</v>
      </c>
      <c r="AC72" s="28">
        <f t="shared" si="1"/>
        <v>436740</v>
      </c>
    </row>
    <row r="73" spans="2:29" s="3" customFormat="1" ht="44" customHeight="1">
      <c r="B73" s="11">
        <v>60</v>
      </c>
      <c r="C73" s="11" t="s">
        <v>95</v>
      </c>
      <c r="D73" s="11" t="s">
        <v>32</v>
      </c>
      <c r="E73" s="24">
        <v>20</v>
      </c>
      <c r="F73" s="11" t="s">
        <v>33</v>
      </c>
      <c r="G73" s="11" t="s">
        <v>354</v>
      </c>
      <c r="H73" s="11" t="s">
        <v>355</v>
      </c>
      <c r="I73" s="11" t="s">
        <v>48</v>
      </c>
      <c r="J73" s="11" t="s">
        <v>49</v>
      </c>
      <c r="K73" s="25" t="s">
        <v>142</v>
      </c>
      <c r="L73" s="25" t="s">
        <v>835</v>
      </c>
      <c r="M73" s="11" t="s">
        <v>359</v>
      </c>
      <c r="N73" s="11" t="s">
        <v>42</v>
      </c>
      <c r="O73" s="26">
        <v>218370</v>
      </c>
      <c r="P73" s="27">
        <v>44.1</v>
      </c>
      <c r="Q73" s="28">
        <v>9630117</v>
      </c>
      <c r="R73" s="11" t="s">
        <v>35</v>
      </c>
      <c r="S73" s="29">
        <v>1</v>
      </c>
      <c r="T73" s="27">
        <v>7</v>
      </c>
      <c r="U73" s="30">
        <v>1528590</v>
      </c>
      <c r="V73" s="11" t="s">
        <v>360</v>
      </c>
      <c r="W73" s="11" t="s">
        <v>361</v>
      </c>
      <c r="X73" s="32">
        <v>0</v>
      </c>
      <c r="Y73" s="11" t="s">
        <v>180</v>
      </c>
      <c r="Z73" s="28">
        <f t="shared" si="0"/>
        <v>1528590</v>
      </c>
      <c r="AA73" s="11"/>
      <c r="AB73" s="55">
        <v>0</v>
      </c>
      <c r="AC73" s="28">
        <f t="shared" si="1"/>
        <v>1528590</v>
      </c>
    </row>
    <row r="74" spans="2:29" s="3" customFormat="1" ht="44" customHeight="1">
      <c r="B74" s="11">
        <v>61</v>
      </c>
      <c r="C74" s="11" t="s">
        <v>95</v>
      </c>
      <c r="D74" s="11" t="s">
        <v>32</v>
      </c>
      <c r="E74" s="24">
        <v>42</v>
      </c>
      <c r="F74" s="11" t="s">
        <v>39</v>
      </c>
      <c r="G74" s="11" t="s">
        <v>136</v>
      </c>
      <c r="H74" s="11" t="s">
        <v>137</v>
      </c>
      <c r="I74" s="11" t="s">
        <v>68</v>
      </c>
      <c r="J74" s="11" t="s">
        <v>49</v>
      </c>
      <c r="K74" s="25" t="s">
        <v>138</v>
      </c>
      <c r="L74" s="25" t="s">
        <v>834</v>
      </c>
      <c r="M74" s="11" t="s">
        <v>139</v>
      </c>
      <c r="N74" s="11" t="s">
        <v>42</v>
      </c>
      <c r="O74" s="26">
        <v>430032</v>
      </c>
      <c r="P74" s="27">
        <v>72</v>
      </c>
      <c r="Q74" s="28">
        <v>30962304</v>
      </c>
      <c r="R74" s="11" t="s">
        <v>36</v>
      </c>
      <c r="S74" s="29">
        <v>1</v>
      </c>
      <c r="T74" s="27">
        <v>10.4166666666667</v>
      </c>
      <c r="U74" s="30">
        <v>4479500</v>
      </c>
      <c r="V74" s="11" t="s">
        <v>362</v>
      </c>
      <c r="W74" s="11" t="s">
        <v>262</v>
      </c>
      <c r="X74" s="32">
        <v>0</v>
      </c>
      <c r="Y74" s="11" t="s">
        <v>179</v>
      </c>
      <c r="Z74" s="28">
        <f t="shared" si="0"/>
        <v>4479500</v>
      </c>
      <c r="AA74" s="11"/>
      <c r="AB74" s="55">
        <v>0</v>
      </c>
      <c r="AC74" s="28">
        <f t="shared" si="1"/>
        <v>4479500</v>
      </c>
    </row>
    <row r="75" spans="2:29" s="3" customFormat="1" ht="44" customHeight="1">
      <c r="B75" s="11">
        <v>62</v>
      </c>
      <c r="C75" s="11" t="s">
        <v>95</v>
      </c>
      <c r="D75" s="11" t="s">
        <v>32</v>
      </c>
      <c r="E75" s="24">
        <v>42</v>
      </c>
      <c r="F75" s="11" t="s">
        <v>39</v>
      </c>
      <c r="G75" s="11" t="s">
        <v>136</v>
      </c>
      <c r="H75" s="11" t="s">
        <v>137</v>
      </c>
      <c r="I75" s="11" t="s">
        <v>68</v>
      </c>
      <c r="J75" s="11" t="s">
        <v>49</v>
      </c>
      <c r="K75" s="25" t="s">
        <v>142</v>
      </c>
      <c r="L75" s="25" t="s">
        <v>835</v>
      </c>
      <c r="M75" s="11" t="s">
        <v>183</v>
      </c>
      <c r="N75" s="11" t="s">
        <v>42</v>
      </c>
      <c r="O75" s="26">
        <v>430032</v>
      </c>
      <c r="P75" s="27">
        <v>79.8</v>
      </c>
      <c r="Q75" s="28">
        <v>34316553.600000001</v>
      </c>
      <c r="R75" s="11" t="s">
        <v>36</v>
      </c>
      <c r="S75" s="29">
        <v>1</v>
      </c>
      <c r="T75" s="27">
        <v>32.5</v>
      </c>
      <c r="U75" s="30">
        <v>13976040</v>
      </c>
      <c r="V75" s="11" t="s">
        <v>363</v>
      </c>
      <c r="W75" s="11" t="s">
        <v>262</v>
      </c>
      <c r="X75" s="32">
        <v>0</v>
      </c>
      <c r="Y75" s="11" t="s">
        <v>179</v>
      </c>
      <c r="Z75" s="28">
        <f t="shared" si="0"/>
        <v>13976040</v>
      </c>
      <c r="AA75" s="11"/>
      <c r="AB75" s="55">
        <v>0</v>
      </c>
      <c r="AC75" s="28">
        <f t="shared" si="1"/>
        <v>13976040</v>
      </c>
    </row>
    <row r="76" spans="2:29" s="3" customFormat="1" ht="44" customHeight="1">
      <c r="B76" s="11">
        <v>63</v>
      </c>
      <c r="C76" s="11" t="s">
        <v>95</v>
      </c>
      <c r="D76" s="11" t="s">
        <v>32</v>
      </c>
      <c r="E76" s="24">
        <v>43</v>
      </c>
      <c r="F76" s="11" t="s">
        <v>39</v>
      </c>
      <c r="G76" s="11" t="s">
        <v>184</v>
      </c>
      <c r="H76" s="11" t="s">
        <v>185</v>
      </c>
      <c r="I76" s="11" t="s">
        <v>68</v>
      </c>
      <c r="J76" s="11" t="s">
        <v>49</v>
      </c>
      <c r="K76" s="25" t="s">
        <v>138</v>
      </c>
      <c r="L76" s="25" t="s">
        <v>834</v>
      </c>
      <c r="M76" s="11" t="s">
        <v>186</v>
      </c>
      <c r="N76" s="11" t="s">
        <v>42</v>
      </c>
      <c r="O76" s="26">
        <v>1226760</v>
      </c>
      <c r="P76" s="27">
        <v>5</v>
      </c>
      <c r="Q76" s="28">
        <v>6133800</v>
      </c>
      <c r="R76" s="11" t="s">
        <v>36</v>
      </c>
      <c r="S76" s="29">
        <v>1</v>
      </c>
      <c r="T76" s="27">
        <v>0.875</v>
      </c>
      <c r="U76" s="30">
        <v>1073415</v>
      </c>
      <c r="V76" s="11" t="s">
        <v>364</v>
      </c>
      <c r="W76" s="11" t="s">
        <v>262</v>
      </c>
      <c r="X76" s="32">
        <v>0</v>
      </c>
      <c r="Y76" s="11" t="s">
        <v>179</v>
      </c>
      <c r="Z76" s="28">
        <f t="shared" si="0"/>
        <v>1073415</v>
      </c>
      <c r="AA76" s="11"/>
      <c r="AB76" s="55">
        <v>0</v>
      </c>
      <c r="AC76" s="28">
        <f t="shared" si="1"/>
        <v>1073415</v>
      </c>
    </row>
    <row r="77" spans="2:29" s="3" customFormat="1" ht="44" customHeight="1">
      <c r="B77" s="11">
        <v>64</v>
      </c>
      <c r="C77" s="11" t="s">
        <v>95</v>
      </c>
      <c r="D77" s="11" t="s">
        <v>32</v>
      </c>
      <c r="E77" s="24">
        <v>43</v>
      </c>
      <c r="F77" s="11" t="s">
        <v>39</v>
      </c>
      <c r="G77" s="11" t="s">
        <v>184</v>
      </c>
      <c r="H77" s="11" t="s">
        <v>185</v>
      </c>
      <c r="I77" s="11" t="s">
        <v>68</v>
      </c>
      <c r="J77" s="11" t="s">
        <v>49</v>
      </c>
      <c r="K77" s="25" t="s">
        <v>142</v>
      </c>
      <c r="L77" s="25" t="s">
        <v>835</v>
      </c>
      <c r="M77" s="11" t="s">
        <v>187</v>
      </c>
      <c r="N77" s="11" t="s">
        <v>42</v>
      </c>
      <c r="O77" s="26">
        <v>1226760</v>
      </c>
      <c r="P77" s="27">
        <v>4.2</v>
      </c>
      <c r="Q77" s="28">
        <v>5152392</v>
      </c>
      <c r="R77" s="11" t="s">
        <v>36</v>
      </c>
      <c r="S77" s="29">
        <v>1</v>
      </c>
      <c r="T77" s="36">
        <v>0.66666666666666996</v>
      </c>
      <c r="U77" s="30">
        <v>817840</v>
      </c>
      <c r="V77" s="37" t="s">
        <v>365</v>
      </c>
      <c r="W77" s="11" t="s">
        <v>262</v>
      </c>
      <c r="X77" s="32">
        <v>0</v>
      </c>
      <c r="Y77" s="11" t="s">
        <v>366</v>
      </c>
      <c r="Z77" s="28">
        <f t="shared" si="0"/>
        <v>817840</v>
      </c>
      <c r="AA77" s="11"/>
      <c r="AB77" s="55">
        <v>0</v>
      </c>
      <c r="AC77" s="28">
        <f t="shared" si="1"/>
        <v>817840</v>
      </c>
    </row>
    <row r="78" spans="2:29" s="3" customFormat="1" ht="44" customHeight="1">
      <c r="B78" s="11">
        <v>65</v>
      </c>
      <c r="C78" s="11" t="s">
        <v>95</v>
      </c>
      <c r="D78" s="11" t="s">
        <v>32</v>
      </c>
      <c r="E78" s="24">
        <v>1</v>
      </c>
      <c r="F78" s="11" t="s">
        <v>33</v>
      </c>
      <c r="G78" s="11" t="s">
        <v>114</v>
      </c>
      <c r="H78" s="11" t="s">
        <v>115</v>
      </c>
      <c r="I78" s="11" t="s">
        <v>68</v>
      </c>
      <c r="J78" s="11" t="s">
        <v>49</v>
      </c>
      <c r="K78" s="25" t="s">
        <v>142</v>
      </c>
      <c r="L78" s="25" t="s">
        <v>835</v>
      </c>
      <c r="M78" s="11" t="s">
        <v>143</v>
      </c>
      <c r="N78" s="11" t="s">
        <v>42</v>
      </c>
      <c r="O78" s="26">
        <v>4658560</v>
      </c>
      <c r="P78" s="27">
        <v>1.75</v>
      </c>
      <c r="Q78" s="28">
        <v>8152480</v>
      </c>
      <c r="R78" s="11" t="s">
        <v>38</v>
      </c>
      <c r="S78" s="29">
        <v>1</v>
      </c>
      <c r="T78" s="27">
        <v>7.7138186384895197E-2</v>
      </c>
      <c r="U78" s="30">
        <v>359353</v>
      </c>
      <c r="V78" s="11" t="s">
        <v>367</v>
      </c>
      <c r="W78" s="11" t="s">
        <v>293</v>
      </c>
      <c r="X78" s="32">
        <v>359353</v>
      </c>
      <c r="Y78" s="11" t="s">
        <v>368</v>
      </c>
      <c r="Z78" s="28">
        <f t="shared" si="0"/>
        <v>0</v>
      </c>
      <c r="AA78" s="11"/>
      <c r="AB78" s="11"/>
      <c r="AC78" s="28">
        <f t="shared" si="1"/>
        <v>0</v>
      </c>
    </row>
    <row r="79" spans="2:29" s="3" customFormat="1" ht="44" customHeight="1">
      <c r="B79" s="11">
        <v>66</v>
      </c>
      <c r="C79" s="11" t="s">
        <v>95</v>
      </c>
      <c r="D79" s="11" t="s">
        <v>32</v>
      </c>
      <c r="E79" s="24">
        <v>2</v>
      </c>
      <c r="F79" s="11" t="s">
        <v>33</v>
      </c>
      <c r="G79" s="11" t="s">
        <v>69</v>
      </c>
      <c r="H79" s="11" t="s">
        <v>70</v>
      </c>
      <c r="I79" s="11" t="s">
        <v>71</v>
      </c>
      <c r="J79" s="11" t="s">
        <v>49</v>
      </c>
      <c r="K79" s="25" t="s">
        <v>142</v>
      </c>
      <c r="L79" s="25" t="s">
        <v>835</v>
      </c>
      <c r="M79" s="11" t="s">
        <v>178</v>
      </c>
      <c r="N79" s="11" t="s">
        <v>42</v>
      </c>
      <c r="O79" s="26">
        <v>35836</v>
      </c>
      <c r="P79" s="27">
        <v>3945</v>
      </c>
      <c r="Q79" s="28">
        <v>141373020</v>
      </c>
      <c r="R79" s="11" t="s">
        <v>38</v>
      </c>
      <c r="S79" s="29">
        <v>1</v>
      </c>
      <c r="T79" s="27">
        <v>10.447726842572701</v>
      </c>
      <c r="U79" s="30">
        <v>374405</v>
      </c>
      <c r="V79" s="11" t="s">
        <v>369</v>
      </c>
      <c r="W79" s="11" t="s">
        <v>370</v>
      </c>
      <c r="X79" s="32">
        <v>374405</v>
      </c>
      <c r="Y79" s="11" t="s">
        <v>371</v>
      </c>
      <c r="Z79" s="28">
        <f t="shared" ref="Z79:Z142" si="2">U79-X79</f>
        <v>0</v>
      </c>
      <c r="AA79" s="11"/>
      <c r="AB79" s="11"/>
      <c r="AC79" s="28">
        <f t="shared" ref="AC79:AC142" si="3">Z79-AB79</f>
        <v>0</v>
      </c>
    </row>
    <row r="80" spans="2:29" s="3" customFormat="1" ht="44" customHeight="1">
      <c r="B80" s="11">
        <v>67</v>
      </c>
      <c r="C80" s="11" t="s">
        <v>95</v>
      </c>
      <c r="D80" s="11" t="s">
        <v>32</v>
      </c>
      <c r="E80" s="24">
        <v>12</v>
      </c>
      <c r="F80" s="11" t="s">
        <v>41</v>
      </c>
      <c r="G80" s="11" t="s">
        <v>74</v>
      </c>
      <c r="H80" s="11" t="s">
        <v>75</v>
      </c>
      <c r="I80" s="11" t="s">
        <v>62</v>
      </c>
      <c r="J80" s="11" t="s">
        <v>49</v>
      </c>
      <c r="K80" s="25" t="s">
        <v>140</v>
      </c>
      <c r="L80" s="25" t="s">
        <v>835</v>
      </c>
      <c r="M80" s="11" t="s">
        <v>160</v>
      </c>
      <c r="N80" s="11" t="s">
        <v>44</v>
      </c>
      <c r="O80" s="26">
        <v>76673</v>
      </c>
      <c r="P80" s="27">
        <v>99</v>
      </c>
      <c r="Q80" s="28">
        <v>7590627</v>
      </c>
      <c r="R80" s="11" t="s">
        <v>35</v>
      </c>
      <c r="S80" s="29">
        <v>1</v>
      </c>
      <c r="T80" s="27">
        <v>46</v>
      </c>
      <c r="U80" s="30">
        <v>3526958</v>
      </c>
      <c r="V80" s="11" t="s">
        <v>372</v>
      </c>
      <c r="W80" s="11" t="s">
        <v>373</v>
      </c>
      <c r="X80" s="32">
        <v>0</v>
      </c>
      <c r="Y80" s="11" t="s">
        <v>155</v>
      </c>
      <c r="Z80" s="28">
        <f t="shared" si="2"/>
        <v>3526958</v>
      </c>
      <c r="AA80" s="11"/>
      <c r="AB80" s="55">
        <v>0</v>
      </c>
      <c r="AC80" s="28">
        <f t="shared" si="3"/>
        <v>3526958</v>
      </c>
    </row>
    <row r="81" spans="2:29" s="3" customFormat="1" ht="44" customHeight="1">
      <c r="B81" s="11">
        <v>68</v>
      </c>
      <c r="C81" s="11" t="s">
        <v>96</v>
      </c>
      <c r="D81" s="11" t="s">
        <v>32</v>
      </c>
      <c r="E81" s="24">
        <v>5</v>
      </c>
      <c r="F81" s="11" t="s">
        <v>33</v>
      </c>
      <c r="G81" s="11" t="s">
        <v>46</v>
      </c>
      <c r="H81" s="11" t="s">
        <v>47</v>
      </c>
      <c r="I81" s="11" t="s">
        <v>48</v>
      </c>
      <c r="J81" s="11" t="s">
        <v>49</v>
      </c>
      <c r="K81" s="25" t="s">
        <v>97</v>
      </c>
      <c r="L81" s="25" t="s">
        <v>836</v>
      </c>
      <c r="M81" s="11" t="s">
        <v>131</v>
      </c>
      <c r="N81" s="11" t="s">
        <v>40</v>
      </c>
      <c r="O81" s="26">
        <v>60112</v>
      </c>
      <c r="P81" s="27">
        <v>1281</v>
      </c>
      <c r="Q81" s="28">
        <v>77003472</v>
      </c>
      <c r="R81" s="11" t="s">
        <v>35</v>
      </c>
      <c r="S81" s="29">
        <v>1</v>
      </c>
      <c r="T81" s="27">
        <v>50</v>
      </c>
      <c r="U81" s="30">
        <v>3005600</v>
      </c>
      <c r="V81" s="11" t="s">
        <v>374</v>
      </c>
      <c r="W81" s="11" t="s">
        <v>375</v>
      </c>
      <c r="X81" s="32">
        <v>0</v>
      </c>
      <c r="Y81" s="11" t="s">
        <v>376</v>
      </c>
      <c r="Z81" s="28">
        <f t="shared" si="2"/>
        <v>3005600</v>
      </c>
      <c r="AA81" s="11"/>
      <c r="AB81" s="55">
        <v>0</v>
      </c>
      <c r="AC81" s="28">
        <f t="shared" si="3"/>
        <v>3005600</v>
      </c>
    </row>
    <row r="82" spans="2:29" s="3" customFormat="1" ht="44" customHeight="1">
      <c r="B82" s="11">
        <v>69</v>
      </c>
      <c r="C82" s="11" t="s">
        <v>96</v>
      </c>
      <c r="D82" s="11" t="s">
        <v>32</v>
      </c>
      <c r="E82" s="24">
        <v>5</v>
      </c>
      <c r="F82" s="11" t="s">
        <v>33</v>
      </c>
      <c r="G82" s="11" t="s">
        <v>46</v>
      </c>
      <c r="H82" s="11" t="s">
        <v>47</v>
      </c>
      <c r="I82" s="11" t="s">
        <v>48</v>
      </c>
      <c r="J82" s="11" t="s">
        <v>49</v>
      </c>
      <c r="K82" s="25" t="s">
        <v>99</v>
      </c>
      <c r="L82" s="25" t="s">
        <v>837</v>
      </c>
      <c r="M82" s="11" t="s">
        <v>132</v>
      </c>
      <c r="N82" s="11" t="s">
        <v>40</v>
      </c>
      <c r="O82" s="26">
        <v>60112</v>
      </c>
      <c r="P82" s="27">
        <v>1303</v>
      </c>
      <c r="Q82" s="28">
        <v>78325936</v>
      </c>
      <c r="R82" s="11" t="s">
        <v>35</v>
      </c>
      <c r="S82" s="29">
        <v>1</v>
      </c>
      <c r="T82" s="27">
        <v>23</v>
      </c>
      <c r="U82" s="30">
        <v>1382576</v>
      </c>
      <c r="V82" s="11" t="s">
        <v>377</v>
      </c>
      <c r="W82" s="11" t="s">
        <v>375</v>
      </c>
      <c r="X82" s="32">
        <v>0</v>
      </c>
      <c r="Y82" s="11" t="s">
        <v>376</v>
      </c>
      <c r="Z82" s="28">
        <f t="shared" si="2"/>
        <v>1382576</v>
      </c>
      <c r="AA82" s="11"/>
      <c r="AB82" s="55">
        <v>0</v>
      </c>
      <c r="AC82" s="28">
        <f t="shared" si="3"/>
        <v>1382576</v>
      </c>
    </row>
    <row r="83" spans="2:29" s="3" customFormat="1" ht="44" customHeight="1">
      <c r="B83" s="11">
        <v>70</v>
      </c>
      <c r="C83" s="11" t="s">
        <v>96</v>
      </c>
      <c r="D83" s="11" t="s">
        <v>32</v>
      </c>
      <c r="E83" s="24">
        <v>5</v>
      </c>
      <c r="F83" s="11" t="s">
        <v>33</v>
      </c>
      <c r="G83" s="11" t="s">
        <v>46</v>
      </c>
      <c r="H83" s="11" t="s">
        <v>47</v>
      </c>
      <c r="I83" s="11" t="s">
        <v>48</v>
      </c>
      <c r="J83" s="11" t="s">
        <v>49</v>
      </c>
      <c r="K83" s="25" t="s">
        <v>101</v>
      </c>
      <c r="L83" s="25" t="s">
        <v>838</v>
      </c>
      <c r="M83" s="11" t="s">
        <v>378</v>
      </c>
      <c r="N83" s="11" t="s">
        <v>40</v>
      </c>
      <c r="O83" s="26">
        <v>58232</v>
      </c>
      <c r="P83" s="27">
        <v>958</v>
      </c>
      <c r="Q83" s="28">
        <v>55786256</v>
      </c>
      <c r="R83" s="11" t="s">
        <v>35</v>
      </c>
      <c r="S83" s="29">
        <v>1</v>
      </c>
      <c r="T83" s="27">
        <v>24</v>
      </c>
      <c r="U83" s="30">
        <v>1397568</v>
      </c>
      <c r="V83" s="11" t="s">
        <v>379</v>
      </c>
      <c r="W83" s="11" t="s">
        <v>375</v>
      </c>
      <c r="X83" s="32">
        <v>0</v>
      </c>
      <c r="Y83" s="11" t="s">
        <v>376</v>
      </c>
      <c r="Z83" s="28">
        <f t="shared" si="2"/>
        <v>1397568</v>
      </c>
      <c r="AA83" s="11"/>
      <c r="AB83" s="55">
        <v>0</v>
      </c>
      <c r="AC83" s="28">
        <f t="shared" si="3"/>
        <v>1397568</v>
      </c>
    </row>
    <row r="84" spans="2:29" s="3" customFormat="1" ht="44" customHeight="1">
      <c r="B84" s="11">
        <v>71</v>
      </c>
      <c r="C84" s="11" t="s">
        <v>96</v>
      </c>
      <c r="D84" s="11" t="s">
        <v>32</v>
      </c>
      <c r="E84" s="24">
        <v>8</v>
      </c>
      <c r="F84" s="11" t="s">
        <v>33</v>
      </c>
      <c r="G84" s="11" t="s">
        <v>58</v>
      </c>
      <c r="H84" s="11" t="s">
        <v>59</v>
      </c>
      <c r="I84" s="11" t="s">
        <v>48</v>
      </c>
      <c r="J84" s="11" t="s">
        <v>49</v>
      </c>
      <c r="K84" s="25" t="s">
        <v>97</v>
      </c>
      <c r="L84" s="25" t="s">
        <v>836</v>
      </c>
      <c r="M84" s="11" t="s">
        <v>98</v>
      </c>
      <c r="N84" s="11" t="s">
        <v>40</v>
      </c>
      <c r="O84" s="26">
        <v>60112</v>
      </c>
      <c r="P84" s="27">
        <v>108</v>
      </c>
      <c r="Q84" s="28">
        <v>6492096</v>
      </c>
      <c r="R84" s="11" t="s">
        <v>35</v>
      </c>
      <c r="S84" s="29">
        <v>1</v>
      </c>
      <c r="T84" s="27">
        <v>7</v>
      </c>
      <c r="U84" s="30">
        <v>420784</v>
      </c>
      <c r="V84" s="11" t="s">
        <v>380</v>
      </c>
      <c r="W84" s="11" t="s">
        <v>381</v>
      </c>
      <c r="X84" s="32">
        <v>0</v>
      </c>
      <c r="Y84" s="11" t="s">
        <v>376</v>
      </c>
      <c r="Z84" s="28">
        <f t="shared" si="2"/>
        <v>420784</v>
      </c>
      <c r="AA84" s="11"/>
      <c r="AB84" s="55">
        <v>0</v>
      </c>
      <c r="AC84" s="28">
        <f t="shared" si="3"/>
        <v>420784</v>
      </c>
    </row>
    <row r="85" spans="2:29" s="3" customFormat="1" ht="44" customHeight="1">
      <c r="B85" s="11">
        <v>72</v>
      </c>
      <c r="C85" s="11" t="s">
        <v>96</v>
      </c>
      <c r="D85" s="11" t="s">
        <v>32</v>
      </c>
      <c r="E85" s="24">
        <v>8</v>
      </c>
      <c r="F85" s="11" t="s">
        <v>33</v>
      </c>
      <c r="G85" s="11" t="s">
        <v>58</v>
      </c>
      <c r="H85" s="11" t="s">
        <v>59</v>
      </c>
      <c r="I85" s="11" t="s">
        <v>48</v>
      </c>
      <c r="J85" s="11" t="s">
        <v>49</v>
      </c>
      <c r="K85" s="25" t="s">
        <v>99</v>
      </c>
      <c r="L85" s="25" t="s">
        <v>837</v>
      </c>
      <c r="M85" s="11" t="s">
        <v>100</v>
      </c>
      <c r="N85" s="11" t="s">
        <v>40</v>
      </c>
      <c r="O85" s="26">
        <v>60112</v>
      </c>
      <c r="P85" s="27">
        <v>201</v>
      </c>
      <c r="Q85" s="28">
        <v>12082512</v>
      </c>
      <c r="R85" s="11" t="s">
        <v>35</v>
      </c>
      <c r="S85" s="29">
        <v>1</v>
      </c>
      <c r="T85" s="27">
        <v>12</v>
      </c>
      <c r="U85" s="30">
        <v>721344</v>
      </c>
      <c r="V85" s="11" t="s">
        <v>382</v>
      </c>
      <c r="W85" s="11" t="s">
        <v>381</v>
      </c>
      <c r="X85" s="32">
        <v>0</v>
      </c>
      <c r="Y85" s="11" t="s">
        <v>376</v>
      </c>
      <c r="Z85" s="28">
        <f t="shared" si="2"/>
        <v>721344</v>
      </c>
      <c r="AA85" s="11"/>
      <c r="AB85" s="55">
        <v>0</v>
      </c>
      <c r="AC85" s="28">
        <f t="shared" si="3"/>
        <v>721344</v>
      </c>
    </row>
    <row r="86" spans="2:29" s="3" customFormat="1" ht="44" customHeight="1">
      <c r="B86" s="11">
        <v>73</v>
      </c>
      <c r="C86" s="11" t="s">
        <v>96</v>
      </c>
      <c r="D86" s="11" t="s">
        <v>32</v>
      </c>
      <c r="E86" s="24">
        <v>8</v>
      </c>
      <c r="F86" s="11" t="s">
        <v>33</v>
      </c>
      <c r="G86" s="11" t="s">
        <v>58</v>
      </c>
      <c r="H86" s="11" t="s">
        <v>59</v>
      </c>
      <c r="I86" s="11" t="s">
        <v>48</v>
      </c>
      <c r="J86" s="11" t="s">
        <v>49</v>
      </c>
      <c r="K86" s="25" t="s">
        <v>107</v>
      </c>
      <c r="L86" s="25" t="s">
        <v>838</v>
      </c>
      <c r="M86" s="11" t="s">
        <v>208</v>
      </c>
      <c r="N86" s="11" t="s">
        <v>40</v>
      </c>
      <c r="O86" s="26">
        <v>60112</v>
      </c>
      <c r="P86" s="27">
        <v>0</v>
      </c>
      <c r="Q86" s="28">
        <v>0</v>
      </c>
      <c r="R86" s="11" t="s">
        <v>35</v>
      </c>
      <c r="S86" s="29">
        <v>1</v>
      </c>
      <c r="T86" s="27">
        <v>4</v>
      </c>
      <c r="U86" s="30">
        <v>240448</v>
      </c>
      <c r="V86" s="11" t="s">
        <v>383</v>
      </c>
      <c r="W86" s="11" t="s">
        <v>381</v>
      </c>
      <c r="X86" s="32">
        <v>0</v>
      </c>
      <c r="Y86" s="11" t="s">
        <v>376</v>
      </c>
      <c r="Z86" s="28">
        <f t="shared" si="2"/>
        <v>240448</v>
      </c>
      <c r="AA86" s="11"/>
      <c r="AB86" s="55">
        <v>0</v>
      </c>
      <c r="AC86" s="28">
        <f t="shared" si="3"/>
        <v>240448</v>
      </c>
    </row>
    <row r="87" spans="2:29" s="3" customFormat="1" ht="44" customHeight="1">
      <c r="B87" s="11">
        <v>74</v>
      </c>
      <c r="C87" s="11" t="s">
        <v>96</v>
      </c>
      <c r="D87" s="11" t="s">
        <v>32</v>
      </c>
      <c r="E87" s="24">
        <v>8</v>
      </c>
      <c r="F87" s="11" t="s">
        <v>33</v>
      </c>
      <c r="G87" s="11" t="s">
        <v>58</v>
      </c>
      <c r="H87" s="11" t="s">
        <v>59</v>
      </c>
      <c r="I87" s="11" t="s">
        <v>48</v>
      </c>
      <c r="J87" s="11" t="s">
        <v>49</v>
      </c>
      <c r="K87" s="25" t="s">
        <v>97</v>
      </c>
      <c r="L87" s="25" t="s">
        <v>836</v>
      </c>
      <c r="M87" s="11" t="s">
        <v>98</v>
      </c>
      <c r="N87" s="11" t="s">
        <v>40</v>
      </c>
      <c r="O87" s="26">
        <v>60112</v>
      </c>
      <c r="P87" s="27">
        <v>108</v>
      </c>
      <c r="Q87" s="28">
        <v>6492096</v>
      </c>
      <c r="R87" s="11" t="s">
        <v>36</v>
      </c>
      <c r="S87" s="29">
        <v>1</v>
      </c>
      <c r="T87" s="27">
        <v>2</v>
      </c>
      <c r="U87" s="30">
        <v>120224</v>
      </c>
      <c r="V87" s="11" t="s">
        <v>89</v>
      </c>
      <c r="W87" s="11" t="s">
        <v>384</v>
      </c>
      <c r="X87" s="32">
        <v>0</v>
      </c>
      <c r="Y87" s="11" t="s">
        <v>385</v>
      </c>
      <c r="Z87" s="28">
        <f t="shared" si="2"/>
        <v>120224</v>
      </c>
      <c r="AA87" s="11"/>
      <c r="AB87" s="55">
        <v>0</v>
      </c>
      <c r="AC87" s="28">
        <f t="shared" si="3"/>
        <v>120224</v>
      </c>
    </row>
    <row r="88" spans="2:29" s="3" customFormat="1" ht="44" customHeight="1">
      <c r="B88" s="11">
        <v>75</v>
      </c>
      <c r="C88" s="11" t="s">
        <v>96</v>
      </c>
      <c r="D88" s="11" t="s">
        <v>32</v>
      </c>
      <c r="E88" s="24">
        <v>8</v>
      </c>
      <c r="F88" s="11" t="s">
        <v>33</v>
      </c>
      <c r="G88" s="11" t="s">
        <v>58</v>
      </c>
      <c r="H88" s="11" t="s">
        <v>59</v>
      </c>
      <c r="I88" s="11" t="s">
        <v>48</v>
      </c>
      <c r="J88" s="11" t="s">
        <v>49</v>
      </c>
      <c r="K88" s="25" t="s">
        <v>99</v>
      </c>
      <c r="L88" s="25" t="s">
        <v>837</v>
      </c>
      <c r="M88" s="11" t="s">
        <v>100</v>
      </c>
      <c r="N88" s="11" t="s">
        <v>40</v>
      </c>
      <c r="O88" s="26">
        <v>60112</v>
      </c>
      <c r="P88" s="27">
        <v>201</v>
      </c>
      <c r="Q88" s="28">
        <v>12082512</v>
      </c>
      <c r="R88" s="11" t="s">
        <v>36</v>
      </c>
      <c r="S88" s="29">
        <v>1</v>
      </c>
      <c r="T88" s="27">
        <v>21</v>
      </c>
      <c r="U88" s="30">
        <v>1262352</v>
      </c>
      <c r="V88" s="11" t="s">
        <v>386</v>
      </c>
      <c r="W88" s="11" t="s">
        <v>384</v>
      </c>
      <c r="X88" s="32">
        <v>0</v>
      </c>
      <c r="Y88" s="11" t="s">
        <v>385</v>
      </c>
      <c r="Z88" s="28">
        <f t="shared" si="2"/>
        <v>1262352</v>
      </c>
      <c r="AA88" s="11"/>
      <c r="AB88" s="55">
        <v>0</v>
      </c>
      <c r="AC88" s="28">
        <f t="shared" si="3"/>
        <v>1262352</v>
      </c>
    </row>
    <row r="89" spans="2:29" s="3" customFormat="1" ht="44" customHeight="1">
      <c r="B89" s="11">
        <v>76</v>
      </c>
      <c r="C89" s="11" t="s">
        <v>96</v>
      </c>
      <c r="D89" s="11" t="s">
        <v>32</v>
      </c>
      <c r="E89" s="24">
        <v>8</v>
      </c>
      <c r="F89" s="11" t="s">
        <v>33</v>
      </c>
      <c r="G89" s="11" t="s">
        <v>58</v>
      </c>
      <c r="H89" s="11" t="s">
        <v>59</v>
      </c>
      <c r="I89" s="11" t="s">
        <v>48</v>
      </c>
      <c r="J89" s="11" t="s">
        <v>49</v>
      </c>
      <c r="K89" s="25" t="s">
        <v>101</v>
      </c>
      <c r="L89" s="25" t="s">
        <v>838</v>
      </c>
      <c r="M89" s="11" t="s">
        <v>387</v>
      </c>
      <c r="N89" s="11" t="s">
        <v>40</v>
      </c>
      <c r="O89" s="26">
        <v>58232</v>
      </c>
      <c r="P89" s="27">
        <v>110</v>
      </c>
      <c r="Q89" s="28">
        <v>6405520</v>
      </c>
      <c r="R89" s="11" t="s">
        <v>36</v>
      </c>
      <c r="S89" s="29">
        <v>1</v>
      </c>
      <c r="T89" s="27">
        <v>3</v>
      </c>
      <c r="U89" s="30">
        <v>174696</v>
      </c>
      <c r="V89" s="11" t="s">
        <v>209</v>
      </c>
      <c r="W89" s="11" t="s">
        <v>384</v>
      </c>
      <c r="X89" s="32">
        <v>0</v>
      </c>
      <c r="Y89" s="11" t="s">
        <v>385</v>
      </c>
      <c r="Z89" s="28">
        <f t="shared" si="2"/>
        <v>174696</v>
      </c>
      <c r="AA89" s="11"/>
      <c r="AB89" s="55">
        <v>0</v>
      </c>
      <c r="AC89" s="28">
        <f t="shared" si="3"/>
        <v>174696</v>
      </c>
    </row>
    <row r="90" spans="2:29" s="3" customFormat="1" ht="44" customHeight="1">
      <c r="B90" s="11">
        <v>77</v>
      </c>
      <c r="C90" s="11" t="s">
        <v>96</v>
      </c>
      <c r="D90" s="11" t="s">
        <v>32</v>
      </c>
      <c r="E90" s="24">
        <v>9</v>
      </c>
      <c r="F90" s="11" t="s">
        <v>33</v>
      </c>
      <c r="G90" s="11" t="s">
        <v>216</v>
      </c>
      <c r="H90" s="11" t="s">
        <v>217</v>
      </c>
      <c r="I90" s="11" t="s">
        <v>48</v>
      </c>
      <c r="J90" s="11" t="s">
        <v>49</v>
      </c>
      <c r="K90" s="25" t="s">
        <v>97</v>
      </c>
      <c r="L90" s="25" t="s">
        <v>836</v>
      </c>
      <c r="M90" s="11" t="s">
        <v>388</v>
      </c>
      <c r="N90" s="11" t="s">
        <v>40</v>
      </c>
      <c r="O90" s="26">
        <v>23120</v>
      </c>
      <c r="P90" s="27">
        <v>12</v>
      </c>
      <c r="Q90" s="28">
        <v>277440</v>
      </c>
      <c r="R90" s="11" t="s">
        <v>36</v>
      </c>
      <c r="S90" s="29">
        <v>1</v>
      </c>
      <c r="T90" s="27">
        <v>12</v>
      </c>
      <c r="U90" s="30">
        <v>277440</v>
      </c>
      <c r="V90" s="11" t="s">
        <v>218</v>
      </c>
      <c r="W90" s="11" t="s">
        <v>389</v>
      </c>
      <c r="X90" s="32">
        <v>0</v>
      </c>
      <c r="Y90" s="11" t="s">
        <v>385</v>
      </c>
      <c r="Z90" s="28">
        <f t="shared" si="2"/>
        <v>277440</v>
      </c>
      <c r="AA90" s="11"/>
      <c r="AB90" s="55">
        <v>0</v>
      </c>
      <c r="AC90" s="28">
        <f t="shared" si="3"/>
        <v>277440</v>
      </c>
    </row>
    <row r="91" spans="2:29" s="3" customFormat="1" ht="44" customHeight="1">
      <c r="B91" s="11">
        <v>78</v>
      </c>
      <c r="C91" s="11" t="s">
        <v>96</v>
      </c>
      <c r="D91" s="11" t="s">
        <v>32</v>
      </c>
      <c r="E91" s="24">
        <v>9</v>
      </c>
      <c r="F91" s="11" t="s">
        <v>33</v>
      </c>
      <c r="G91" s="11" t="s">
        <v>216</v>
      </c>
      <c r="H91" s="11" t="s">
        <v>217</v>
      </c>
      <c r="I91" s="11" t="s">
        <v>48</v>
      </c>
      <c r="J91" s="11" t="s">
        <v>49</v>
      </c>
      <c r="K91" s="25" t="s">
        <v>99</v>
      </c>
      <c r="L91" s="25" t="s">
        <v>837</v>
      </c>
      <c r="M91" s="11" t="s">
        <v>390</v>
      </c>
      <c r="N91" s="11" t="s">
        <v>40</v>
      </c>
      <c r="O91" s="26">
        <v>23120</v>
      </c>
      <c r="P91" s="27">
        <v>50</v>
      </c>
      <c r="Q91" s="28">
        <v>1156000</v>
      </c>
      <c r="R91" s="11" t="s">
        <v>36</v>
      </c>
      <c r="S91" s="29">
        <v>1</v>
      </c>
      <c r="T91" s="27">
        <v>22</v>
      </c>
      <c r="U91" s="30">
        <v>508640</v>
      </c>
      <c r="V91" s="11" t="s">
        <v>391</v>
      </c>
      <c r="W91" s="11" t="s">
        <v>389</v>
      </c>
      <c r="X91" s="32">
        <v>0</v>
      </c>
      <c r="Y91" s="11" t="s">
        <v>385</v>
      </c>
      <c r="Z91" s="28">
        <f t="shared" si="2"/>
        <v>508640</v>
      </c>
      <c r="AA91" s="11"/>
      <c r="AB91" s="55">
        <v>0</v>
      </c>
      <c r="AC91" s="28">
        <f t="shared" si="3"/>
        <v>508640</v>
      </c>
    </row>
    <row r="92" spans="2:29" s="3" customFormat="1" ht="44" customHeight="1">
      <c r="B92" s="11">
        <v>79</v>
      </c>
      <c r="C92" s="11" t="s">
        <v>96</v>
      </c>
      <c r="D92" s="11" t="s">
        <v>32</v>
      </c>
      <c r="E92" s="24">
        <v>16</v>
      </c>
      <c r="F92" s="11" t="s">
        <v>41</v>
      </c>
      <c r="G92" s="11" t="s">
        <v>60</v>
      </c>
      <c r="H92" s="11" t="s">
        <v>61</v>
      </c>
      <c r="I92" s="11" t="s">
        <v>62</v>
      </c>
      <c r="J92" s="11" t="s">
        <v>49</v>
      </c>
      <c r="K92" s="25" t="s">
        <v>97</v>
      </c>
      <c r="L92" s="25" t="s">
        <v>836</v>
      </c>
      <c r="M92" s="11" t="s">
        <v>102</v>
      </c>
      <c r="N92" s="11" t="s">
        <v>40</v>
      </c>
      <c r="O92" s="26">
        <v>60112</v>
      </c>
      <c r="P92" s="27">
        <v>22</v>
      </c>
      <c r="Q92" s="28">
        <v>1322464</v>
      </c>
      <c r="R92" s="11" t="s">
        <v>35</v>
      </c>
      <c r="S92" s="29">
        <v>1</v>
      </c>
      <c r="T92" s="27">
        <v>4</v>
      </c>
      <c r="U92" s="30">
        <v>240448</v>
      </c>
      <c r="V92" s="11" t="s">
        <v>392</v>
      </c>
      <c r="W92" s="11" t="s">
        <v>393</v>
      </c>
      <c r="X92" s="32">
        <v>0</v>
      </c>
      <c r="Y92" s="11" t="s">
        <v>376</v>
      </c>
      <c r="Z92" s="28">
        <f t="shared" si="2"/>
        <v>240448</v>
      </c>
      <c r="AA92" s="11"/>
      <c r="AB92" s="55">
        <v>0</v>
      </c>
      <c r="AC92" s="28">
        <f t="shared" si="3"/>
        <v>240448</v>
      </c>
    </row>
    <row r="93" spans="2:29" s="3" customFormat="1" ht="44" customHeight="1">
      <c r="B93" s="11">
        <v>80</v>
      </c>
      <c r="C93" s="11" t="s">
        <v>96</v>
      </c>
      <c r="D93" s="11" t="s">
        <v>32</v>
      </c>
      <c r="E93" s="24">
        <v>16</v>
      </c>
      <c r="F93" s="11" t="s">
        <v>41</v>
      </c>
      <c r="G93" s="11" t="s">
        <v>60</v>
      </c>
      <c r="H93" s="11" t="s">
        <v>61</v>
      </c>
      <c r="I93" s="11" t="s">
        <v>62</v>
      </c>
      <c r="J93" s="11" t="s">
        <v>49</v>
      </c>
      <c r="K93" s="25" t="s">
        <v>99</v>
      </c>
      <c r="L93" s="25" t="s">
        <v>837</v>
      </c>
      <c r="M93" s="11" t="s">
        <v>103</v>
      </c>
      <c r="N93" s="11" t="s">
        <v>40</v>
      </c>
      <c r="O93" s="26">
        <v>60112</v>
      </c>
      <c r="P93" s="27">
        <v>26</v>
      </c>
      <c r="Q93" s="28">
        <v>1562912</v>
      </c>
      <c r="R93" s="11" t="s">
        <v>35</v>
      </c>
      <c r="S93" s="29">
        <v>1</v>
      </c>
      <c r="T93" s="27">
        <v>6</v>
      </c>
      <c r="U93" s="30">
        <v>360672</v>
      </c>
      <c r="V93" s="11" t="s">
        <v>394</v>
      </c>
      <c r="W93" s="11" t="s">
        <v>393</v>
      </c>
      <c r="X93" s="32">
        <v>0</v>
      </c>
      <c r="Y93" s="11" t="s">
        <v>376</v>
      </c>
      <c r="Z93" s="28">
        <f t="shared" si="2"/>
        <v>360672</v>
      </c>
      <c r="AA93" s="11"/>
      <c r="AB93" s="55">
        <v>0</v>
      </c>
      <c r="AC93" s="28">
        <f t="shared" si="3"/>
        <v>360672</v>
      </c>
    </row>
    <row r="94" spans="2:29" s="3" customFormat="1" ht="44" customHeight="1">
      <c r="B94" s="11">
        <v>81</v>
      </c>
      <c r="C94" s="11" t="s">
        <v>96</v>
      </c>
      <c r="D94" s="11" t="s">
        <v>32</v>
      </c>
      <c r="E94" s="24">
        <v>16</v>
      </c>
      <c r="F94" s="11" t="s">
        <v>41</v>
      </c>
      <c r="G94" s="11" t="s">
        <v>60</v>
      </c>
      <c r="H94" s="11" t="s">
        <v>61</v>
      </c>
      <c r="I94" s="11" t="s">
        <v>62</v>
      </c>
      <c r="J94" s="11" t="s">
        <v>49</v>
      </c>
      <c r="K94" s="25" t="s">
        <v>97</v>
      </c>
      <c r="L94" s="25" t="s">
        <v>836</v>
      </c>
      <c r="M94" s="11" t="s">
        <v>102</v>
      </c>
      <c r="N94" s="11" t="s">
        <v>40</v>
      </c>
      <c r="O94" s="26">
        <v>60112</v>
      </c>
      <c r="P94" s="27">
        <v>22</v>
      </c>
      <c r="Q94" s="28">
        <v>1322464</v>
      </c>
      <c r="R94" s="11" t="s">
        <v>36</v>
      </c>
      <c r="S94" s="29">
        <v>1</v>
      </c>
      <c r="T94" s="27">
        <v>4</v>
      </c>
      <c r="U94" s="30">
        <v>240448</v>
      </c>
      <c r="V94" s="11" t="s">
        <v>88</v>
      </c>
      <c r="W94" s="11" t="s">
        <v>384</v>
      </c>
      <c r="X94" s="32">
        <v>0</v>
      </c>
      <c r="Y94" s="11" t="s">
        <v>385</v>
      </c>
      <c r="Z94" s="28">
        <f t="shared" si="2"/>
        <v>240448</v>
      </c>
      <c r="AA94" s="11"/>
      <c r="AB94" s="55">
        <v>0</v>
      </c>
      <c r="AC94" s="28">
        <f t="shared" si="3"/>
        <v>240448</v>
      </c>
    </row>
    <row r="95" spans="2:29" s="3" customFormat="1" ht="44" customHeight="1">
      <c r="B95" s="11">
        <v>82</v>
      </c>
      <c r="C95" s="11" t="s">
        <v>96</v>
      </c>
      <c r="D95" s="11" t="s">
        <v>32</v>
      </c>
      <c r="E95" s="24">
        <v>18</v>
      </c>
      <c r="F95" s="11" t="s">
        <v>41</v>
      </c>
      <c r="G95" s="11" t="s">
        <v>63</v>
      </c>
      <c r="H95" s="11" t="s">
        <v>64</v>
      </c>
      <c r="I95" s="11" t="s">
        <v>62</v>
      </c>
      <c r="J95" s="11" t="s">
        <v>49</v>
      </c>
      <c r="K95" s="25" t="s">
        <v>97</v>
      </c>
      <c r="L95" s="25" t="s">
        <v>836</v>
      </c>
      <c r="M95" s="11" t="s">
        <v>104</v>
      </c>
      <c r="N95" s="11" t="s">
        <v>40</v>
      </c>
      <c r="O95" s="26">
        <v>147976</v>
      </c>
      <c r="P95" s="27">
        <v>20</v>
      </c>
      <c r="Q95" s="28">
        <v>2959520</v>
      </c>
      <c r="R95" s="11" t="s">
        <v>35</v>
      </c>
      <c r="S95" s="29">
        <v>1</v>
      </c>
      <c r="T95" s="27">
        <v>1</v>
      </c>
      <c r="U95" s="30">
        <v>147976</v>
      </c>
      <c r="V95" s="11" t="s">
        <v>395</v>
      </c>
      <c r="W95" s="11" t="s">
        <v>393</v>
      </c>
      <c r="X95" s="32">
        <v>0</v>
      </c>
      <c r="Y95" s="11" t="s">
        <v>376</v>
      </c>
      <c r="Z95" s="28">
        <f t="shared" si="2"/>
        <v>147976</v>
      </c>
      <c r="AA95" s="11"/>
      <c r="AB95" s="55">
        <v>0</v>
      </c>
      <c r="AC95" s="28">
        <f t="shared" si="3"/>
        <v>147976</v>
      </c>
    </row>
    <row r="96" spans="2:29" s="3" customFormat="1" ht="44" customHeight="1">
      <c r="B96" s="11">
        <v>83</v>
      </c>
      <c r="C96" s="11" t="s">
        <v>96</v>
      </c>
      <c r="D96" s="11" t="s">
        <v>32</v>
      </c>
      <c r="E96" s="24">
        <v>18</v>
      </c>
      <c r="F96" s="11" t="s">
        <v>41</v>
      </c>
      <c r="G96" s="11" t="s">
        <v>63</v>
      </c>
      <c r="H96" s="11" t="s">
        <v>64</v>
      </c>
      <c r="I96" s="11" t="s">
        <v>62</v>
      </c>
      <c r="J96" s="11" t="s">
        <v>49</v>
      </c>
      <c r="K96" s="25" t="s">
        <v>99</v>
      </c>
      <c r="L96" s="25" t="s">
        <v>837</v>
      </c>
      <c r="M96" s="11" t="s">
        <v>105</v>
      </c>
      <c r="N96" s="11" t="s">
        <v>40</v>
      </c>
      <c r="O96" s="26">
        <v>147976</v>
      </c>
      <c r="P96" s="27">
        <v>79</v>
      </c>
      <c r="Q96" s="28">
        <v>11690104</v>
      </c>
      <c r="R96" s="11" t="s">
        <v>35</v>
      </c>
      <c r="S96" s="29">
        <v>1</v>
      </c>
      <c r="T96" s="27">
        <v>2</v>
      </c>
      <c r="U96" s="30">
        <v>295952</v>
      </c>
      <c r="V96" s="11" t="s">
        <v>396</v>
      </c>
      <c r="W96" s="11" t="s">
        <v>393</v>
      </c>
      <c r="X96" s="32">
        <v>0</v>
      </c>
      <c r="Y96" s="11" t="s">
        <v>376</v>
      </c>
      <c r="Z96" s="28">
        <f t="shared" si="2"/>
        <v>295952</v>
      </c>
      <c r="AA96" s="11"/>
      <c r="AB96" s="55">
        <v>0</v>
      </c>
      <c r="AC96" s="28">
        <f t="shared" si="3"/>
        <v>295952</v>
      </c>
    </row>
    <row r="97" spans="2:29" s="3" customFormat="1" ht="44" customHeight="1">
      <c r="B97" s="11">
        <v>84</v>
      </c>
      <c r="C97" s="11" t="s">
        <v>96</v>
      </c>
      <c r="D97" s="11" t="s">
        <v>32</v>
      </c>
      <c r="E97" s="24">
        <v>18</v>
      </c>
      <c r="F97" s="11" t="s">
        <v>41</v>
      </c>
      <c r="G97" s="11" t="s">
        <v>63</v>
      </c>
      <c r="H97" s="11" t="s">
        <v>64</v>
      </c>
      <c r="I97" s="11" t="s">
        <v>62</v>
      </c>
      <c r="J97" s="11" t="s">
        <v>49</v>
      </c>
      <c r="K97" s="25" t="s">
        <v>101</v>
      </c>
      <c r="L97" s="25" t="s">
        <v>838</v>
      </c>
      <c r="M97" s="11" t="s">
        <v>397</v>
      </c>
      <c r="N97" s="11" t="s">
        <v>40</v>
      </c>
      <c r="O97" s="26">
        <v>143344</v>
      </c>
      <c r="P97" s="27">
        <v>87</v>
      </c>
      <c r="Q97" s="28">
        <v>12470928</v>
      </c>
      <c r="R97" s="11" t="s">
        <v>35</v>
      </c>
      <c r="S97" s="29">
        <v>1</v>
      </c>
      <c r="T97" s="27">
        <v>7</v>
      </c>
      <c r="U97" s="30">
        <v>1003408</v>
      </c>
      <c r="V97" s="11" t="s">
        <v>398</v>
      </c>
      <c r="W97" s="11" t="s">
        <v>393</v>
      </c>
      <c r="X97" s="32">
        <v>0</v>
      </c>
      <c r="Y97" s="11" t="s">
        <v>376</v>
      </c>
      <c r="Z97" s="28">
        <f t="shared" si="2"/>
        <v>1003408</v>
      </c>
      <c r="AA97" s="11"/>
      <c r="AB97" s="55">
        <v>0</v>
      </c>
      <c r="AC97" s="28">
        <f t="shared" si="3"/>
        <v>1003408</v>
      </c>
    </row>
    <row r="98" spans="2:29" s="3" customFormat="1" ht="44" customHeight="1">
      <c r="B98" s="11">
        <v>85</v>
      </c>
      <c r="C98" s="11" t="s">
        <v>96</v>
      </c>
      <c r="D98" s="11" t="s">
        <v>32</v>
      </c>
      <c r="E98" s="24">
        <v>18</v>
      </c>
      <c r="F98" s="11" t="s">
        <v>41</v>
      </c>
      <c r="G98" s="11" t="s">
        <v>63</v>
      </c>
      <c r="H98" s="11" t="s">
        <v>64</v>
      </c>
      <c r="I98" s="11" t="s">
        <v>62</v>
      </c>
      <c r="J98" s="11" t="s">
        <v>49</v>
      </c>
      <c r="K98" s="25" t="s">
        <v>97</v>
      </c>
      <c r="L98" s="25" t="s">
        <v>836</v>
      </c>
      <c r="M98" s="11" t="s">
        <v>104</v>
      </c>
      <c r="N98" s="11" t="s">
        <v>40</v>
      </c>
      <c r="O98" s="26">
        <v>147976</v>
      </c>
      <c r="P98" s="27">
        <v>20</v>
      </c>
      <c r="Q98" s="28">
        <v>2959520</v>
      </c>
      <c r="R98" s="11" t="s">
        <v>36</v>
      </c>
      <c r="S98" s="29">
        <v>1</v>
      </c>
      <c r="T98" s="27">
        <v>4</v>
      </c>
      <c r="U98" s="30">
        <v>591904</v>
      </c>
      <c r="V98" s="11" t="s">
        <v>88</v>
      </c>
      <c r="W98" s="11" t="s">
        <v>384</v>
      </c>
      <c r="X98" s="32">
        <v>0</v>
      </c>
      <c r="Y98" s="11" t="s">
        <v>385</v>
      </c>
      <c r="Z98" s="28">
        <f t="shared" si="2"/>
        <v>591904</v>
      </c>
      <c r="AA98" s="11"/>
      <c r="AB98" s="55">
        <v>0</v>
      </c>
      <c r="AC98" s="28">
        <f t="shared" si="3"/>
        <v>591904</v>
      </c>
    </row>
    <row r="99" spans="2:29" s="3" customFormat="1" ht="44" customHeight="1">
      <c r="B99" s="11">
        <v>86</v>
      </c>
      <c r="C99" s="11" t="s">
        <v>96</v>
      </c>
      <c r="D99" s="11" t="s">
        <v>32</v>
      </c>
      <c r="E99" s="24">
        <v>18</v>
      </c>
      <c r="F99" s="11" t="s">
        <v>41</v>
      </c>
      <c r="G99" s="11" t="s">
        <v>63</v>
      </c>
      <c r="H99" s="11" t="s">
        <v>64</v>
      </c>
      <c r="I99" s="11" t="s">
        <v>62</v>
      </c>
      <c r="J99" s="11" t="s">
        <v>49</v>
      </c>
      <c r="K99" s="25" t="s">
        <v>101</v>
      </c>
      <c r="L99" s="25" t="s">
        <v>838</v>
      </c>
      <c r="M99" s="11" t="s">
        <v>397</v>
      </c>
      <c r="N99" s="11" t="s">
        <v>40</v>
      </c>
      <c r="O99" s="26">
        <v>143344</v>
      </c>
      <c r="P99" s="27">
        <v>87</v>
      </c>
      <c r="Q99" s="28">
        <v>12470928</v>
      </c>
      <c r="R99" s="11" t="s">
        <v>36</v>
      </c>
      <c r="S99" s="29">
        <v>1</v>
      </c>
      <c r="T99" s="27">
        <v>4</v>
      </c>
      <c r="U99" s="30">
        <v>573376</v>
      </c>
      <c r="V99" s="11" t="s">
        <v>88</v>
      </c>
      <c r="W99" s="11" t="s">
        <v>399</v>
      </c>
      <c r="X99" s="32">
        <v>0</v>
      </c>
      <c r="Y99" s="11" t="s">
        <v>385</v>
      </c>
      <c r="Z99" s="28">
        <f t="shared" si="2"/>
        <v>573376</v>
      </c>
      <c r="AA99" s="11"/>
      <c r="AB99" s="55">
        <v>0</v>
      </c>
      <c r="AC99" s="28">
        <f t="shared" si="3"/>
        <v>573376</v>
      </c>
    </row>
    <row r="100" spans="2:29" s="3" customFormat="1" ht="44" customHeight="1">
      <c r="B100" s="11">
        <v>87</v>
      </c>
      <c r="C100" s="11" t="s">
        <v>96</v>
      </c>
      <c r="D100" s="11" t="s">
        <v>32</v>
      </c>
      <c r="E100" s="24">
        <v>26</v>
      </c>
      <c r="F100" s="11" t="s">
        <v>33</v>
      </c>
      <c r="G100" s="11" t="s">
        <v>400</v>
      </c>
      <c r="H100" s="11" t="s">
        <v>65</v>
      </c>
      <c r="I100" s="11" t="s">
        <v>62</v>
      </c>
      <c r="J100" s="11" t="s">
        <v>49</v>
      </c>
      <c r="K100" s="25" t="s">
        <v>97</v>
      </c>
      <c r="L100" s="25" t="s">
        <v>836</v>
      </c>
      <c r="M100" s="11" t="s">
        <v>401</v>
      </c>
      <c r="N100" s="11" t="s">
        <v>40</v>
      </c>
      <c r="O100" s="26">
        <v>90168</v>
      </c>
      <c r="P100" s="27">
        <v>4</v>
      </c>
      <c r="Q100" s="28">
        <v>360672</v>
      </c>
      <c r="R100" s="11" t="s">
        <v>36</v>
      </c>
      <c r="S100" s="29">
        <v>1</v>
      </c>
      <c r="T100" s="27">
        <v>1</v>
      </c>
      <c r="U100" s="30">
        <v>90168</v>
      </c>
      <c r="V100" s="11" t="s">
        <v>106</v>
      </c>
      <c r="W100" s="11" t="s">
        <v>402</v>
      </c>
      <c r="X100" s="32">
        <v>0</v>
      </c>
      <c r="Y100" s="11" t="s">
        <v>385</v>
      </c>
      <c r="Z100" s="28">
        <f t="shared" si="2"/>
        <v>90168</v>
      </c>
      <c r="AA100" s="11"/>
      <c r="AB100" s="55">
        <v>0</v>
      </c>
      <c r="AC100" s="28">
        <f t="shared" si="3"/>
        <v>90168</v>
      </c>
    </row>
    <row r="101" spans="2:29" s="3" customFormat="1" ht="44" customHeight="1">
      <c r="B101" s="11">
        <v>88</v>
      </c>
      <c r="C101" s="11" t="s">
        <v>96</v>
      </c>
      <c r="D101" s="11" t="s">
        <v>32</v>
      </c>
      <c r="E101" s="24">
        <v>45</v>
      </c>
      <c r="F101" s="11" t="s">
        <v>39</v>
      </c>
      <c r="G101" s="11" t="s">
        <v>220</v>
      </c>
      <c r="H101" s="11" t="s">
        <v>221</v>
      </c>
      <c r="I101" s="11" t="s">
        <v>68</v>
      </c>
      <c r="J101" s="11" t="s">
        <v>49</v>
      </c>
      <c r="K101" s="25" t="s">
        <v>101</v>
      </c>
      <c r="L101" s="25" t="s">
        <v>838</v>
      </c>
      <c r="M101" s="11" t="s">
        <v>403</v>
      </c>
      <c r="N101" s="11" t="s">
        <v>40</v>
      </c>
      <c r="O101" s="26">
        <v>913776</v>
      </c>
      <c r="P101" s="27">
        <v>2.1</v>
      </c>
      <c r="Q101" s="28">
        <v>1918929.6</v>
      </c>
      <c r="R101" s="11" t="s">
        <v>36</v>
      </c>
      <c r="S101" s="29">
        <v>1</v>
      </c>
      <c r="T101" s="27">
        <v>0.27905729489027098</v>
      </c>
      <c r="U101" s="30">
        <v>254996</v>
      </c>
      <c r="V101" s="11" t="s">
        <v>404</v>
      </c>
      <c r="W101" s="11" t="s">
        <v>402</v>
      </c>
      <c r="X101" s="32">
        <v>0</v>
      </c>
      <c r="Y101" s="11" t="s">
        <v>385</v>
      </c>
      <c r="Z101" s="28">
        <f t="shared" si="2"/>
        <v>254996</v>
      </c>
      <c r="AA101" s="11"/>
      <c r="AB101" s="55">
        <v>0</v>
      </c>
      <c r="AC101" s="28">
        <f t="shared" si="3"/>
        <v>254996</v>
      </c>
    </row>
    <row r="102" spans="2:29" s="3" customFormat="1" ht="44" customHeight="1">
      <c r="B102" s="11">
        <v>89</v>
      </c>
      <c r="C102" s="11" t="s">
        <v>96</v>
      </c>
      <c r="D102" s="11" t="s">
        <v>32</v>
      </c>
      <c r="E102" s="24">
        <v>49</v>
      </c>
      <c r="F102" s="11" t="s">
        <v>39</v>
      </c>
      <c r="G102" s="11" t="s">
        <v>210</v>
      </c>
      <c r="H102" s="11" t="s">
        <v>211</v>
      </c>
      <c r="I102" s="11" t="s">
        <v>68</v>
      </c>
      <c r="J102" s="11" t="s">
        <v>49</v>
      </c>
      <c r="K102" s="25" t="s">
        <v>101</v>
      </c>
      <c r="L102" s="25" t="s">
        <v>838</v>
      </c>
      <c r="M102" s="11" t="s">
        <v>212</v>
      </c>
      <c r="N102" s="11" t="s">
        <v>40</v>
      </c>
      <c r="O102" s="26">
        <v>48215912</v>
      </c>
      <c r="P102" s="27">
        <v>1.0249999999999999</v>
      </c>
      <c r="Q102" s="28">
        <v>49421309.799999997</v>
      </c>
      <c r="R102" s="11" t="s">
        <v>36</v>
      </c>
      <c r="S102" s="29">
        <v>1</v>
      </c>
      <c r="T102" s="27">
        <v>5.6208821034586798E-3</v>
      </c>
      <c r="U102" s="30">
        <v>271016</v>
      </c>
      <c r="V102" s="11" t="s">
        <v>405</v>
      </c>
      <c r="W102" s="11" t="s">
        <v>402</v>
      </c>
      <c r="X102" s="32">
        <v>0</v>
      </c>
      <c r="Y102" s="11" t="s">
        <v>385</v>
      </c>
      <c r="Z102" s="28">
        <f t="shared" si="2"/>
        <v>271016</v>
      </c>
      <c r="AA102" s="11"/>
      <c r="AB102" s="55">
        <v>0</v>
      </c>
      <c r="AC102" s="28">
        <f t="shared" si="3"/>
        <v>271016</v>
      </c>
    </row>
    <row r="103" spans="2:29" s="3" customFormat="1" ht="44" customHeight="1">
      <c r="B103" s="11">
        <v>90</v>
      </c>
      <c r="C103" s="11" t="s">
        <v>96</v>
      </c>
      <c r="D103" s="11" t="s">
        <v>32</v>
      </c>
      <c r="E103" s="24">
        <v>5</v>
      </c>
      <c r="F103" s="11" t="s">
        <v>33</v>
      </c>
      <c r="G103" s="11" t="s">
        <v>46</v>
      </c>
      <c r="H103" s="11" t="s">
        <v>47</v>
      </c>
      <c r="I103" s="11" t="s">
        <v>48</v>
      </c>
      <c r="J103" s="11" t="s">
        <v>49</v>
      </c>
      <c r="K103" s="25" t="s">
        <v>99</v>
      </c>
      <c r="L103" s="25" t="s">
        <v>837</v>
      </c>
      <c r="M103" s="11" t="s">
        <v>132</v>
      </c>
      <c r="N103" s="11" t="s">
        <v>40</v>
      </c>
      <c r="O103" s="26">
        <v>60112</v>
      </c>
      <c r="P103" s="27">
        <v>1303</v>
      </c>
      <c r="Q103" s="28">
        <v>78325936</v>
      </c>
      <c r="R103" s="11" t="s">
        <v>38</v>
      </c>
      <c r="S103" s="29">
        <v>1</v>
      </c>
      <c r="T103" s="27">
        <v>5.9701499230422002</v>
      </c>
      <c r="U103" s="30">
        <v>358878</v>
      </c>
      <c r="V103" s="11" t="s">
        <v>406</v>
      </c>
      <c r="W103" s="11" t="s">
        <v>407</v>
      </c>
      <c r="X103" s="32">
        <v>0</v>
      </c>
      <c r="Y103" s="11" t="s">
        <v>408</v>
      </c>
      <c r="Z103" s="28">
        <f t="shared" si="2"/>
        <v>358878</v>
      </c>
      <c r="AA103" s="11" t="s">
        <v>846</v>
      </c>
      <c r="AB103" s="11">
        <v>358878</v>
      </c>
      <c r="AC103" s="28">
        <f t="shared" si="3"/>
        <v>0</v>
      </c>
    </row>
    <row r="104" spans="2:29" s="3" customFormat="1" ht="44" customHeight="1">
      <c r="B104" s="11">
        <v>91</v>
      </c>
      <c r="C104" s="11" t="s">
        <v>96</v>
      </c>
      <c r="D104" s="11" t="s">
        <v>32</v>
      </c>
      <c r="E104" s="24">
        <v>4</v>
      </c>
      <c r="F104" s="11" t="s">
        <v>33</v>
      </c>
      <c r="G104" s="11" t="s">
        <v>72</v>
      </c>
      <c r="H104" s="11" t="s">
        <v>73</v>
      </c>
      <c r="I104" s="11" t="s">
        <v>48</v>
      </c>
      <c r="J104" s="11" t="s">
        <v>49</v>
      </c>
      <c r="K104" s="25" t="s">
        <v>97</v>
      </c>
      <c r="L104" s="25" t="s">
        <v>836</v>
      </c>
      <c r="M104" s="11" t="s">
        <v>116</v>
      </c>
      <c r="N104" s="11" t="s">
        <v>44</v>
      </c>
      <c r="O104" s="26">
        <v>60112</v>
      </c>
      <c r="P104" s="27">
        <v>774</v>
      </c>
      <c r="Q104" s="28">
        <v>46526688</v>
      </c>
      <c r="R104" s="11" t="s">
        <v>35</v>
      </c>
      <c r="S104" s="29">
        <v>1</v>
      </c>
      <c r="T104" s="27">
        <v>129</v>
      </c>
      <c r="U104" s="30">
        <v>7754448</v>
      </c>
      <c r="V104" s="11" t="s">
        <v>409</v>
      </c>
      <c r="W104" s="11" t="s">
        <v>410</v>
      </c>
      <c r="X104" s="32">
        <v>0</v>
      </c>
      <c r="Y104" s="11" t="s">
        <v>213</v>
      </c>
      <c r="Z104" s="28">
        <f t="shared" si="2"/>
        <v>7754448</v>
      </c>
      <c r="AA104" s="11"/>
      <c r="AB104" s="55">
        <v>0</v>
      </c>
      <c r="AC104" s="28">
        <f t="shared" si="3"/>
        <v>7754448</v>
      </c>
    </row>
    <row r="105" spans="2:29" s="3" customFormat="1" ht="44" customHeight="1">
      <c r="B105" s="11">
        <v>92</v>
      </c>
      <c r="C105" s="11" t="s">
        <v>96</v>
      </c>
      <c r="D105" s="11" t="s">
        <v>32</v>
      </c>
      <c r="E105" s="24">
        <v>4</v>
      </c>
      <c r="F105" s="11" t="s">
        <v>33</v>
      </c>
      <c r="G105" s="11" t="s">
        <v>72</v>
      </c>
      <c r="H105" s="11" t="s">
        <v>73</v>
      </c>
      <c r="I105" s="11" t="s">
        <v>48</v>
      </c>
      <c r="J105" s="11" t="s">
        <v>49</v>
      </c>
      <c r="K105" s="25" t="s">
        <v>99</v>
      </c>
      <c r="L105" s="25" t="s">
        <v>837</v>
      </c>
      <c r="M105" s="11" t="s">
        <v>117</v>
      </c>
      <c r="N105" s="11" t="s">
        <v>44</v>
      </c>
      <c r="O105" s="26">
        <v>60112</v>
      </c>
      <c r="P105" s="27">
        <v>837</v>
      </c>
      <c r="Q105" s="28">
        <v>50313744</v>
      </c>
      <c r="R105" s="11" t="s">
        <v>35</v>
      </c>
      <c r="S105" s="29">
        <v>1</v>
      </c>
      <c r="T105" s="27">
        <v>82</v>
      </c>
      <c r="U105" s="30">
        <v>4929184</v>
      </c>
      <c r="V105" s="11" t="s">
        <v>411</v>
      </c>
      <c r="W105" s="11" t="s">
        <v>410</v>
      </c>
      <c r="X105" s="32">
        <v>0</v>
      </c>
      <c r="Y105" s="11" t="s">
        <v>213</v>
      </c>
      <c r="Z105" s="28">
        <f t="shared" si="2"/>
        <v>4929184</v>
      </c>
      <c r="AA105" s="11"/>
      <c r="AB105" s="55">
        <v>0</v>
      </c>
      <c r="AC105" s="28">
        <f t="shared" si="3"/>
        <v>4929184</v>
      </c>
    </row>
    <row r="106" spans="2:29" s="3" customFormat="1" ht="44" customHeight="1">
      <c r="B106" s="11">
        <v>93</v>
      </c>
      <c r="C106" s="11" t="s">
        <v>96</v>
      </c>
      <c r="D106" s="11" t="s">
        <v>32</v>
      </c>
      <c r="E106" s="24">
        <v>4</v>
      </c>
      <c r="F106" s="11" t="s">
        <v>33</v>
      </c>
      <c r="G106" s="11" t="s">
        <v>72</v>
      </c>
      <c r="H106" s="11" t="s">
        <v>73</v>
      </c>
      <c r="I106" s="11" t="s">
        <v>48</v>
      </c>
      <c r="J106" s="11" t="s">
        <v>49</v>
      </c>
      <c r="K106" s="25" t="s">
        <v>101</v>
      </c>
      <c r="L106" s="25" t="s">
        <v>838</v>
      </c>
      <c r="M106" s="11" t="s">
        <v>412</v>
      </c>
      <c r="N106" s="11" t="s">
        <v>44</v>
      </c>
      <c r="O106" s="26">
        <v>58232</v>
      </c>
      <c r="P106" s="27">
        <v>748</v>
      </c>
      <c r="Q106" s="28">
        <v>43557536</v>
      </c>
      <c r="R106" s="11" t="s">
        <v>35</v>
      </c>
      <c r="S106" s="29">
        <v>1</v>
      </c>
      <c r="T106" s="27">
        <v>53</v>
      </c>
      <c r="U106" s="30">
        <v>3086296</v>
      </c>
      <c r="V106" s="11" t="s">
        <v>413</v>
      </c>
      <c r="W106" s="11" t="s">
        <v>410</v>
      </c>
      <c r="X106" s="32">
        <v>0</v>
      </c>
      <c r="Y106" s="11" t="s">
        <v>213</v>
      </c>
      <c r="Z106" s="28">
        <f t="shared" si="2"/>
        <v>3086296</v>
      </c>
      <c r="AA106" s="11"/>
      <c r="AB106" s="55">
        <v>0</v>
      </c>
      <c r="AC106" s="28">
        <f t="shared" si="3"/>
        <v>3086296</v>
      </c>
    </row>
    <row r="107" spans="2:29" s="3" customFormat="1" ht="44" customHeight="1">
      <c r="B107" s="11">
        <v>94</v>
      </c>
      <c r="C107" s="11" t="s">
        <v>96</v>
      </c>
      <c r="D107" s="11" t="s">
        <v>32</v>
      </c>
      <c r="E107" s="24">
        <v>12</v>
      </c>
      <c r="F107" s="11" t="s">
        <v>41</v>
      </c>
      <c r="G107" s="11" t="s">
        <v>74</v>
      </c>
      <c r="H107" s="11" t="s">
        <v>75</v>
      </c>
      <c r="I107" s="11" t="s">
        <v>62</v>
      </c>
      <c r="J107" s="11" t="s">
        <v>49</v>
      </c>
      <c r="K107" s="25" t="s">
        <v>97</v>
      </c>
      <c r="L107" s="25" t="s">
        <v>836</v>
      </c>
      <c r="M107" s="11" t="s">
        <v>118</v>
      </c>
      <c r="N107" s="11" t="s">
        <v>44</v>
      </c>
      <c r="O107" s="26">
        <v>79149</v>
      </c>
      <c r="P107" s="27">
        <v>623</v>
      </c>
      <c r="Q107" s="28">
        <v>49309827</v>
      </c>
      <c r="R107" s="11" t="s">
        <v>35</v>
      </c>
      <c r="S107" s="29">
        <v>1</v>
      </c>
      <c r="T107" s="27">
        <v>54</v>
      </c>
      <c r="U107" s="30">
        <v>4274046</v>
      </c>
      <c r="V107" s="11" t="s">
        <v>414</v>
      </c>
      <c r="W107" s="11" t="s">
        <v>415</v>
      </c>
      <c r="X107" s="32">
        <v>0</v>
      </c>
      <c r="Y107" s="11" t="s">
        <v>213</v>
      </c>
      <c r="Z107" s="28">
        <f t="shared" si="2"/>
        <v>4274046</v>
      </c>
      <c r="AA107" s="11"/>
      <c r="AB107" s="55">
        <v>0</v>
      </c>
      <c r="AC107" s="28">
        <f t="shared" si="3"/>
        <v>4274046</v>
      </c>
    </row>
    <row r="108" spans="2:29" s="3" customFormat="1" ht="44" customHeight="1">
      <c r="B108" s="11">
        <v>95</v>
      </c>
      <c r="C108" s="11" t="s">
        <v>96</v>
      </c>
      <c r="D108" s="11" t="s">
        <v>32</v>
      </c>
      <c r="E108" s="24">
        <v>12</v>
      </c>
      <c r="F108" s="11" t="s">
        <v>41</v>
      </c>
      <c r="G108" s="11" t="s">
        <v>74</v>
      </c>
      <c r="H108" s="11" t="s">
        <v>75</v>
      </c>
      <c r="I108" s="11" t="s">
        <v>62</v>
      </c>
      <c r="J108" s="11" t="s">
        <v>49</v>
      </c>
      <c r="K108" s="25" t="s">
        <v>99</v>
      </c>
      <c r="L108" s="25" t="s">
        <v>837</v>
      </c>
      <c r="M108" s="11" t="s">
        <v>119</v>
      </c>
      <c r="N108" s="11" t="s">
        <v>44</v>
      </c>
      <c r="O108" s="26">
        <v>79149</v>
      </c>
      <c r="P108" s="27">
        <v>540</v>
      </c>
      <c r="Q108" s="28">
        <v>42740460</v>
      </c>
      <c r="R108" s="11" t="s">
        <v>35</v>
      </c>
      <c r="S108" s="29">
        <v>1</v>
      </c>
      <c r="T108" s="27">
        <v>17</v>
      </c>
      <c r="U108" s="30">
        <v>1345533</v>
      </c>
      <c r="V108" s="11" t="s">
        <v>416</v>
      </c>
      <c r="W108" s="11" t="s">
        <v>415</v>
      </c>
      <c r="X108" s="32">
        <v>0</v>
      </c>
      <c r="Y108" s="11" t="s">
        <v>213</v>
      </c>
      <c r="Z108" s="28">
        <f t="shared" si="2"/>
        <v>1345533</v>
      </c>
      <c r="AA108" s="11"/>
      <c r="AB108" s="55">
        <v>0</v>
      </c>
      <c r="AC108" s="28">
        <f t="shared" si="3"/>
        <v>1345533</v>
      </c>
    </row>
    <row r="109" spans="2:29" s="3" customFormat="1" ht="44" customHeight="1">
      <c r="B109" s="11">
        <v>96</v>
      </c>
      <c r="C109" s="11" t="s">
        <v>96</v>
      </c>
      <c r="D109" s="11" t="s">
        <v>32</v>
      </c>
      <c r="E109" s="24">
        <v>12</v>
      </c>
      <c r="F109" s="11" t="s">
        <v>41</v>
      </c>
      <c r="G109" s="11" t="s">
        <v>74</v>
      </c>
      <c r="H109" s="11" t="s">
        <v>75</v>
      </c>
      <c r="I109" s="11" t="s">
        <v>62</v>
      </c>
      <c r="J109" s="11" t="s">
        <v>49</v>
      </c>
      <c r="K109" s="25" t="s">
        <v>107</v>
      </c>
      <c r="L109" s="25" t="s">
        <v>838</v>
      </c>
      <c r="M109" s="11" t="s">
        <v>120</v>
      </c>
      <c r="N109" s="11" t="s">
        <v>44</v>
      </c>
      <c r="O109" s="26">
        <v>79149</v>
      </c>
      <c r="P109" s="27">
        <v>308</v>
      </c>
      <c r="Q109" s="28">
        <v>24377892</v>
      </c>
      <c r="R109" s="11" t="s">
        <v>35</v>
      </c>
      <c r="S109" s="29">
        <v>1</v>
      </c>
      <c r="T109" s="27">
        <v>8</v>
      </c>
      <c r="U109" s="30">
        <v>633192</v>
      </c>
      <c r="V109" s="11" t="s">
        <v>417</v>
      </c>
      <c r="W109" s="11" t="s">
        <v>415</v>
      </c>
      <c r="X109" s="32">
        <v>0</v>
      </c>
      <c r="Y109" s="11" t="s">
        <v>213</v>
      </c>
      <c r="Z109" s="28">
        <f t="shared" si="2"/>
        <v>633192</v>
      </c>
      <c r="AA109" s="11"/>
      <c r="AB109" s="55">
        <v>0</v>
      </c>
      <c r="AC109" s="28">
        <f t="shared" si="3"/>
        <v>633192</v>
      </c>
    </row>
    <row r="110" spans="2:29" s="3" customFormat="1" ht="44" customHeight="1">
      <c r="B110" s="11">
        <v>97</v>
      </c>
      <c r="C110" s="11" t="s">
        <v>96</v>
      </c>
      <c r="D110" s="11" t="s">
        <v>32</v>
      </c>
      <c r="E110" s="24">
        <v>14</v>
      </c>
      <c r="F110" s="11" t="s">
        <v>41</v>
      </c>
      <c r="G110" s="11" t="s">
        <v>90</v>
      </c>
      <c r="H110" s="11" t="s">
        <v>91</v>
      </c>
      <c r="I110" s="11" t="s">
        <v>62</v>
      </c>
      <c r="J110" s="11" t="s">
        <v>49</v>
      </c>
      <c r="K110" s="25" t="s">
        <v>99</v>
      </c>
      <c r="L110" s="25" t="s">
        <v>837</v>
      </c>
      <c r="M110" s="11" t="s">
        <v>215</v>
      </c>
      <c r="N110" s="11" t="s">
        <v>44</v>
      </c>
      <c r="O110" s="26">
        <v>45084</v>
      </c>
      <c r="P110" s="27">
        <v>20</v>
      </c>
      <c r="Q110" s="28">
        <v>901680</v>
      </c>
      <c r="R110" s="11" t="s">
        <v>35</v>
      </c>
      <c r="S110" s="29">
        <v>1</v>
      </c>
      <c r="T110" s="27">
        <v>3</v>
      </c>
      <c r="U110" s="30">
        <v>135252</v>
      </c>
      <c r="V110" s="11" t="s">
        <v>418</v>
      </c>
      <c r="W110" s="11" t="s">
        <v>415</v>
      </c>
      <c r="X110" s="32">
        <v>0</v>
      </c>
      <c r="Y110" s="11" t="s">
        <v>213</v>
      </c>
      <c r="Z110" s="28">
        <f t="shared" si="2"/>
        <v>135252</v>
      </c>
      <c r="AA110" s="11"/>
      <c r="AB110" s="55">
        <v>0</v>
      </c>
      <c r="AC110" s="28">
        <f t="shared" si="3"/>
        <v>135252</v>
      </c>
    </row>
    <row r="111" spans="2:29" s="3" customFormat="1" ht="44" customHeight="1">
      <c r="B111" s="11">
        <v>98</v>
      </c>
      <c r="C111" s="11" t="s">
        <v>96</v>
      </c>
      <c r="D111" s="11" t="s">
        <v>32</v>
      </c>
      <c r="E111" s="24">
        <v>14</v>
      </c>
      <c r="F111" s="11" t="s">
        <v>41</v>
      </c>
      <c r="G111" s="11" t="s">
        <v>90</v>
      </c>
      <c r="H111" s="11" t="s">
        <v>91</v>
      </c>
      <c r="I111" s="11" t="s">
        <v>62</v>
      </c>
      <c r="J111" s="11" t="s">
        <v>49</v>
      </c>
      <c r="K111" s="25" t="s">
        <v>99</v>
      </c>
      <c r="L111" s="25" t="s">
        <v>837</v>
      </c>
      <c r="M111" s="11" t="s">
        <v>215</v>
      </c>
      <c r="N111" s="11" t="s">
        <v>44</v>
      </c>
      <c r="O111" s="26">
        <v>45084</v>
      </c>
      <c r="P111" s="27">
        <v>20</v>
      </c>
      <c r="Q111" s="28">
        <v>901680</v>
      </c>
      <c r="R111" s="11" t="s">
        <v>36</v>
      </c>
      <c r="S111" s="29">
        <v>1</v>
      </c>
      <c r="T111" s="27">
        <v>1</v>
      </c>
      <c r="U111" s="30">
        <v>45084</v>
      </c>
      <c r="V111" s="11" t="s">
        <v>419</v>
      </c>
      <c r="W111" s="11" t="s">
        <v>420</v>
      </c>
      <c r="X111" s="32">
        <v>0</v>
      </c>
      <c r="Y111" s="11" t="s">
        <v>214</v>
      </c>
      <c r="Z111" s="28">
        <f t="shared" si="2"/>
        <v>45084</v>
      </c>
      <c r="AA111" s="11"/>
      <c r="AB111" s="55">
        <v>0</v>
      </c>
      <c r="AC111" s="28">
        <f t="shared" si="3"/>
        <v>45084</v>
      </c>
    </row>
    <row r="112" spans="2:29" s="3" customFormat="1" ht="44" customHeight="1">
      <c r="B112" s="11">
        <v>99</v>
      </c>
      <c r="C112" s="11" t="s">
        <v>96</v>
      </c>
      <c r="D112" s="11" t="s">
        <v>32</v>
      </c>
      <c r="E112" s="24">
        <v>21</v>
      </c>
      <c r="F112" s="11" t="s">
        <v>41</v>
      </c>
      <c r="G112" s="11" t="s">
        <v>81</v>
      </c>
      <c r="H112" s="11" t="s">
        <v>82</v>
      </c>
      <c r="I112" s="11" t="s">
        <v>62</v>
      </c>
      <c r="J112" s="11" t="s">
        <v>49</v>
      </c>
      <c r="K112" s="25" t="s">
        <v>97</v>
      </c>
      <c r="L112" s="25" t="s">
        <v>836</v>
      </c>
      <c r="M112" s="11" t="s">
        <v>203</v>
      </c>
      <c r="N112" s="11" t="s">
        <v>44</v>
      </c>
      <c r="O112" s="26">
        <v>158298</v>
      </c>
      <c r="P112" s="27">
        <v>22</v>
      </c>
      <c r="Q112" s="28">
        <v>3482556</v>
      </c>
      <c r="R112" s="11" t="s">
        <v>36</v>
      </c>
      <c r="S112" s="29">
        <v>1</v>
      </c>
      <c r="T112" s="27">
        <v>3</v>
      </c>
      <c r="U112" s="30">
        <v>474894</v>
      </c>
      <c r="V112" s="11" t="s">
        <v>421</v>
      </c>
      <c r="W112" s="11" t="s">
        <v>422</v>
      </c>
      <c r="X112" s="32">
        <v>0</v>
      </c>
      <c r="Y112" s="11" t="s">
        <v>214</v>
      </c>
      <c r="Z112" s="28">
        <f t="shared" si="2"/>
        <v>474894</v>
      </c>
      <c r="AA112" s="11"/>
      <c r="AB112" s="55">
        <v>0</v>
      </c>
      <c r="AC112" s="28">
        <f t="shared" si="3"/>
        <v>474894</v>
      </c>
    </row>
    <row r="113" spans="2:29" s="3" customFormat="1" ht="44" customHeight="1">
      <c r="B113" s="11">
        <v>100</v>
      </c>
      <c r="C113" s="11" t="s">
        <v>96</v>
      </c>
      <c r="D113" s="11" t="s">
        <v>32</v>
      </c>
      <c r="E113" s="24">
        <v>22</v>
      </c>
      <c r="F113" s="11" t="s">
        <v>33</v>
      </c>
      <c r="G113" s="11" t="s">
        <v>423</v>
      </c>
      <c r="H113" s="11" t="s">
        <v>424</v>
      </c>
      <c r="I113" s="11" t="s">
        <v>62</v>
      </c>
      <c r="J113" s="11" t="s">
        <v>49</v>
      </c>
      <c r="K113" s="25" t="s">
        <v>97</v>
      </c>
      <c r="L113" s="25" t="s">
        <v>836</v>
      </c>
      <c r="M113" s="11" t="s">
        <v>425</v>
      </c>
      <c r="N113" s="11" t="s">
        <v>44</v>
      </c>
      <c r="O113" s="26">
        <v>270504</v>
      </c>
      <c r="P113" s="27">
        <v>1</v>
      </c>
      <c r="Q113" s="28">
        <v>270504</v>
      </c>
      <c r="R113" s="11" t="s">
        <v>35</v>
      </c>
      <c r="S113" s="29">
        <v>1</v>
      </c>
      <c r="T113" s="27">
        <v>1</v>
      </c>
      <c r="U113" s="30">
        <v>270504</v>
      </c>
      <c r="V113" s="11" t="s">
        <v>426</v>
      </c>
      <c r="W113" s="11" t="s">
        <v>427</v>
      </c>
      <c r="X113" s="32">
        <v>0</v>
      </c>
      <c r="Y113" s="11" t="s">
        <v>213</v>
      </c>
      <c r="Z113" s="28">
        <f t="shared" si="2"/>
        <v>270504</v>
      </c>
      <c r="AA113" s="11"/>
      <c r="AB113" s="55">
        <v>0</v>
      </c>
      <c r="AC113" s="28">
        <f t="shared" si="3"/>
        <v>270504</v>
      </c>
    </row>
    <row r="114" spans="2:29" s="3" customFormat="1" ht="44" customHeight="1">
      <c r="B114" s="11">
        <v>101</v>
      </c>
      <c r="C114" s="11" t="s">
        <v>96</v>
      </c>
      <c r="D114" s="11" t="s">
        <v>32</v>
      </c>
      <c r="E114" s="24">
        <v>22</v>
      </c>
      <c r="F114" s="11" t="s">
        <v>33</v>
      </c>
      <c r="G114" s="11" t="s">
        <v>423</v>
      </c>
      <c r="H114" s="11" t="s">
        <v>424</v>
      </c>
      <c r="I114" s="11" t="s">
        <v>62</v>
      </c>
      <c r="J114" s="11" t="s">
        <v>49</v>
      </c>
      <c r="K114" s="25" t="s">
        <v>99</v>
      </c>
      <c r="L114" s="25" t="s">
        <v>837</v>
      </c>
      <c r="M114" s="11" t="s">
        <v>428</v>
      </c>
      <c r="N114" s="11" t="s">
        <v>44</v>
      </c>
      <c r="O114" s="26">
        <v>270504</v>
      </c>
      <c r="P114" s="27">
        <v>1</v>
      </c>
      <c r="Q114" s="28">
        <v>270504</v>
      </c>
      <c r="R114" s="11" t="s">
        <v>35</v>
      </c>
      <c r="S114" s="29">
        <v>1</v>
      </c>
      <c r="T114" s="27">
        <v>1</v>
      </c>
      <c r="U114" s="30">
        <v>270504</v>
      </c>
      <c r="V114" s="11" t="s">
        <v>429</v>
      </c>
      <c r="W114" s="11" t="s">
        <v>430</v>
      </c>
      <c r="X114" s="32">
        <v>0</v>
      </c>
      <c r="Y114" s="11" t="s">
        <v>213</v>
      </c>
      <c r="Z114" s="28">
        <f t="shared" si="2"/>
        <v>270504</v>
      </c>
      <c r="AA114" s="11"/>
      <c r="AB114" s="55">
        <v>0</v>
      </c>
      <c r="AC114" s="28">
        <f t="shared" si="3"/>
        <v>270504</v>
      </c>
    </row>
    <row r="115" spans="2:29" s="3" customFormat="1" ht="44" customHeight="1">
      <c r="B115" s="11">
        <v>102</v>
      </c>
      <c r="C115" s="11" t="s">
        <v>96</v>
      </c>
      <c r="D115" s="11" t="s">
        <v>32</v>
      </c>
      <c r="E115" s="24">
        <v>25</v>
      </c>
      <c r="F115" s="11" t="s">
        <v>41</v>
      </c>
      <c r="G115" s="11" t="s">
        <v>431</v>
      </c>
      <c r="H115" s="11" t="s">
        <v>432</v>
      </c>
      <c r="I115" s="11" t="s">
        <v>62</v>
      </c>
      <c r="J115" s="11" t="s">
        <v>49</v>
      </c>
      <c r="K115" s="25" t="s">
        <v>97</v>
      </c>
      <c r="L115" s="25" t="s">
        <v>836</v>
      </c>
      <c r="M115" s="11" t="s">
        <v>433</v>
      </c>
      <c r="N115" s="11" t="s">
        <v>44</v>
      </c>
      <c r="O115" s="26">
        <v>90168</v>
      </c>
      <c r="P115" s="27">
        <v>3</v>
      </c>
      <c r="Q115" s="28">
        <v>270504</v>
      </c>
      <c r="R115" s="11" t="s">
        <v>35</v>
      </c>
      <c r="S115" s="29">
        <v>1</v>
      </c>
      <c r="T115" s="27">
        <v>3</v>
      </c>
      <c r="U115" s="30">
        <v>270504</v>
      </c>
      <c r="V115" s="11" t="s">
        <v>434</v>
      </c>
      <c r="W115" s="11" t="s">
        <v>435</v>
      </c>
      <c r="X115" s="32">
        <v>0</v>
      </c>
      <c r="Y115" s="11" t="s">
        <v>213</v>
      </c>
      <c r="Z115" s="28">
        <f t="shared" si="2"/>
        <v>270504</v>
      </c>
      <c r="AA115" s="11"/>
      <c r="AB115" s="55">
        <v>0</v>
      </c>
      <c r="AC115" s="28">
        <f t="shared" si="3"/>
        <v>270504</v>
      </c>
    </row>
    <row r="116" spans="2:29" s="3" customFormat="1" ht="44" customHeight="1">
      <c r="B116" s="11">
        <v>103</v>
      </c>
      <c r="C116" s="11" t="s">
        <v>96</v>
      </c>
      <c r="D116" s="11" t="s">
        <v>32</v>
      </c>
      <c r="E116" s="24">
        <v>25</v>
      </c>
      <c r="F116" s="11" t="s">
        <v>41</v>
      </c>
      <c r="G116" s="11" t="s">
        <v>431</v>
      </c>
      <c r="H116" s="11" t="s">
        <v>432</v>
      </c>
      <c r="I116" s="11" t="s">
        <v>62</v>
      </c>
      <c r="J116" s="11" t="s">
        <v>49</v>
      </c>
      <c r="K116" s="25" t="s">
        <v>99</v>
      </c>
      <c r="L116" s="25" t="s">
        <v>837</v>
      </c>
      <c r="M116" s="11" t="s">
        <v>436</v>
      </c>
      <c r="N116" s="11" t="s">
        <v>44</v>
      </c>
      <c r="O116" s="26">
        <v>90168</v>
      </c>
      <c r="P116" s="27">
        <v>2</v>
      </c>
      <c r="Q116" s="28">
        <v>180336</v>
      </c>
      <c r="R116" s="11" t="s">
        <v>35</v>
      </c>
      <c r="S116" s="29">
        <v>1</v>
      </c>
      <c r="T116" s="27">
        <v>2</v>
      </c>
      <c r="U116" s="30">
        <v>180336</v>
      </c>
      <c r="V116" s="11" t="s">
        <v>437</v>
      </c>
      <c r="W116" s="11" t="s">
        <v>435</v>
      </c>
      <c r="X116" s="32">
        <v>0</v>
      </c>
      <c r="Y116" s="11" t="s">
        <v>213</v>
      </c>
      <c r="Z116" s="28">
        <f t="shared" si="2"/>
        <v>180336</v>
      </c>
      <c r="AA116" s="11"/>
      <c r="AB116" s="55">
        <v>0</v>
      </c>
      <c r="AC116" s="28">
        <f t="shared" si="3"/>
        <v>180336</v>
      </c>
    </row>
    <row r="117" spans="2:29" s="3" customFormat="1" ht="44" customHeight="1">
      <c r="B117" s="11">
        <v>104</v>
      </c>
      <c r="C117" s="11" t="s">
        <v>96</v>
      </c>
      <c r="D117" s="11" t="s">
        <v>32</v>
      </c>
      <c r="E117" s="24">
        <v>30</v>
      </c>
      <c r="F117" s="11" t="s">
        <v>33</v>
      </c>
      <c r="G117" s="11" t="s">
        <v>438</v>
      </c>
      <c r="H117" s="11" t="s">
        <v>439</v>
      </c>
      <c r="I117" s="11" t="s">
        <v>62</v>
      </c>
      <c r="J117" s="11" t="s">
        <v>49</v>
      </c>
      <c r="K117" s="25" t="s">
        <v>99</v>
      </c>
      <c r="L117" s="25" t="s">
        <v>837</v>
      </c>
      <c r="M117" s="11" t="s">
        <v>440</v>
      </c>
      <c r="N117" s="11" t="s">
        <v>44</v>
      </c>
      <c r="O117" s="26">
        <v>158298</v>
      </c>
      <c r="P117" s="27">
        <v>1</v>
      </c>
      <c r="Q117" s="28">
        <v>158298</v>
      </c>
      <c r="R117" s="11" t="s">
        <v>35</v>
      </c>
      <c r="S117" s="29">
        <v>1</v>
      </c>
      <c r="T117" s="27">
        <v>1</v>
      </c>
      <c r="U117" s="30">
        <v>158298</v>
      </c>
      <c r="V117" s="11" t="s">
        <v>441</v>
      </c>
      <c r="W117" s="11" t="s">
        <v>430</v>
      </c>
      <c r="X117" s="32"/>
      <c r="Y117" s="11" t="s">
        <v>213</v>
      </c>
      <c r="Z117" s="28">
        <f t="shared" si="2"/>
        <v>158298</v>
      </c>
      <c r="AA117" s="11"/>
      <c r="AB117" s="55">
        <v>0</v>
      </c>
      <c r="AC117" s="28">
        <f t="shared" si="3"/>
        <v>158298</v>
      </c>
    </row>
    <row r="118" spans="2:29" s="3" customFormat="1" ht="44" customHeight="1">
      <c r="B118" s="11">
        <v>105</v>
      </c>
      <c r="C118" s="11" t="s">
        <v>96</v>
      </c>
      <c r="D118" s="11" t="s">
        <v>32</v>
      </c>
      <c r="E118" s="24">
        <v>47</v>
      </c>
      <c r="F118" s="11" t="s">
        <v>39</v>
      </c>
      <c r="G118" s="11" t="s">
        <v>121</v>
      </c>
      <c r="H118" s="11" t="s">
        <v>122</v>
      </c>
      <c r="I118" s="11" t="s">
        <v>68</v>
      </c>
      <c r="J118" s="11" t="s">
        <v>49</v>
      </c>
      <c r="K118" s="25" t="s">
        <v>97</v>
      </c>
      <c r="L118" s="25" t="s">
        <v>836</v>
      </c>
      <c r="M118" s="11" t="s">
        <v>442</v>
      </c>
      <c r="N118" s="11" t="s">
        <v>44</v>
      </c>
      <c r="O118" s="26">
        <v>277440</v>
      </c>
      <c r="P118" s="27">
        <v>4.6666666666659999</v>
      </c>
      <c r="Q118" s="28">
        <v>1294719.9999998151</v>
      </c>
      <c r="R118" s="11" t="s">
        <v>36</v>
      </c>
      <c r="S118" s="29">
        <v>1</v>
      </c>
      <c r="T118" s="27">
        <v>1.9999999999993501</v>
      </c>
      <c r="U118" s="30">
        <v>554880</v>
      </c>
      <c r="V118" s="11" t="s">
        <v>443</v>
      </c>
      <c r="W118" s="11" t="s">
        <v>444</v>
      </c>
      <c r="X118" s="32">
        <v>0</v>
      </c>
      <c r="Y118" s="11" t="s">
        <v>214</v>
      </c>
      <c r="Z118" s="28">
        <f t="shared" si="2"/>
        <v>554880</v>
      </c>
      <c r="AA118" s="11"/>
      <c r="AB118" s="55">
        <v>0</v>
      </c>
      <c r="AC118" s="28">
        <f t="shared" si="3"/>
        <v>554880</v>
      </c>
    </row>
    <row r="119" spans="2:29" s="3" customFormat="1" ht="44" customHeight="1">
      <c r="B119" s="11">
        <v>106</v>
      </c>
      <c r="C119" s="11" t="s">
        <v>96</v>
      </c>
      <c r="D119" s="11" t="s">
        <v>32</v>
      </c>
      <c r="E119" s="24">
        <v>47</v>
      </c>
      <c r="F119" s="11" t="s">
        <v>39</v>
      </c>
      <c r="G119" s="11" t="s">
        <v>121</v>
      </c>
      <c r="H119" s="11" t="s">
        <v>122</v>
      </c>
      <c r="I119" s="11" t="s">
        <v>68</v>
      </c>
      <c r="J119" s="11" t="s">
        <v>49</v>
      </c>
      <c r="K119" s="25" t="s">
        <v>99</v>
      </c>
      <c r="L119" s="25" t="s">
        <v>837</v>
      </c>
      <c r="M119" s="11" t="s">
        <v>445</v>
      </c>
      <c r="N119" s="11" t="s">
        <v>44</v>
      </c>
      <c r="O119" s="26">
        <v>277440</v>
      </c>
      <c r="P119" s="27">
        <v>5</v>
      </c>
      <c r="Q119" s="28">
        <v>1387200</v>
      </c>
      <c r="R119" s="11" t="s">
        <v>36</v>
      </c>
      <c r="S119" s="29">
        <v>1</v>
      </c>
      <c r="T119" s="27">
        <v>2.9166666666666701</v>
      </c>
      <c r="U119" s="30">
        <v>809200</v>
      </c>
      <c r="V119" s="11" t="s">
        <v>446</v>
      </c>
      <c r="W119" s="11" t="s">
        <v>444</v>
      </c>
      <c r="X119" s="32">
        <v>0</v>
      </c>
      <c r="Y119" s="11" t="s">
        <v>214</v>
      </c>
      <c r="Z119" s="28">
        <f t="shared" si="2"/>
        <v>809200</v>
      </c>
      <c r="AA119" s="11"/>
      <c r="AB119" s="55">
        <v>0</v>
      </c>
      <c r="AC119" s="28">
        <f t="shared" si="3"/>
        <v>809200</v>
      </c>
    </row>
    <row r="120" spans="2:29" s="3" customFormat="1" ht="44" customHeight="1">
      <c r="B120" s="11">
        <v>107</v>
      </c>
      <c r="C120" s="11" t="s">
        <v>96</v>
      </c>
      <c r="D120" s="11" t="s">
        <v>32</v>
      </c>
      <c r="E120" s="24">
        <v>47</v>
      </c>
      <c r="F120" s="11" t="s">
        <v>39</v>
      </c>
      <c r="G120" s="11" t="s">
        <v>121</v>
      </c>
      <c r="H120" s="11" t="s">
        <v>122</v>
      </c>
      <c r="I120" s="11" t="s">
        <v>68</v>
      </c>
      <c r="J120" s="11" t="s">
        <v>49</v>
      </c>
      <c r="K120" s="25" t="s">
        <v>107</v>
      </c>
      <c r="L120" s="25" t="s">
        <v>838</v>
      </c>
      <c r="M120" s="11" t="s">
        <v>447</v>
      </c>
      <c r="N120" s="11" t="s">
        <v>44</v>
      </c>
      <c r="O120" s="26">
        <v>277440</v>
      </c>
      <c r="P120" s="27">
        <v>2.1</v>
      </c>
      <c r="Q120" s="28">
        <v>582624</v>
      </c>
      <c r="R120" s="11" t="s">
        <v>36</v>
      </c>
      <c r="S120" s="29">
        <v>1</v>
      </c>
      <c r="T120" s="27">
        <v>1.2281499642696001</v>
      </c>
      <c r="U120" s="30">
        <v>340738</v>
      </c>
      <c r="V120" s="11" t="s">
        <v>448</v>
      </c>
      <c r="W120" s="11" t="s">
        <v>444</v>
      </c>
      <c r="X120" s="32">
        <v>0</v>
      </c>
      <c r="Y120" s="11" t="s">
        <v>214</v>
      </c>
      <c r="Z120" s="28">
        <f t="shared" si="2"/>
        <v>340738</v>
      </c>
      <c r="AA120" s="11"/>
      <c r="AB120" s="55">
        <v>0</v>
      </c>
      <c r="AC120" s="28">
        <f t="shared" si="3"/>
        <v>340738</v>
      </c>
    </row>
    <row r="121" spans="2:29" s="3" customFormat="1" ht="44" customHeight="1">
      <c r="B121" s="11">
        <v>108</v>
      </c>
      <c r="C121" s="11" t="s">
        <v>96</v>
      </c>
      <c r="D121" s="11" t="s">
        <v>32</v>
      </c>
      <c r="E121" s="24">
        <v>47</v>
      </c>
      <c r="F121" s="11" t="s">
        <v>39</v>
      </c>
      <c r="G121" s="11" t="s">
        <v>121</v>
      </c>
      <c r="H121" s="11" t="s">
        <v>122</v>
      </c>
      <c r="I121" s="11" t="s">
        <v>68</v>
      </c>
      <c r="J121" s="11" t="s">
        <v>49</v>
      </c>
      <c r="K121" s="25" t="s">
        <v>101</v>
      </c>
      <c r="L121" s="25" t="s">
        <v>838</v>
      </c>
      <c r="M121" s="11" t="s">
        <v>449</v>
      </c>
      <c r="N121" s="11" t="s">
        <v>44</v>
      </c>
      <c r="O121" s="26">
        <v>268752</v>
      </c>
      <c r="P121" s="27">
        <v>4.9000000000000004</v>
      </c>
      <c r="Q121" s="28">
        <v>1316884.8</v>
      </c>
      <c r="R121" s="11" t="s">
        <v>36</v>
      </c>
      <c r="S121" s="29">
        <v>1</v>
      </c>
      <c r="T121" s="27">
        <v>2.7493183306542801</v>
      </c>
      <c r="U121" s="30">
        <v>738885</v>
      </c>
      <c r="V121" s="11" t="s">
        <v>450</v>
      </c>
      <c r="W121" s="11" t="s">
        <v>444</v>
      </c>
      <c r="X121" s="32">
        <v>0</v>
      </c>
      <c r="Y121" s="11" t="s">
        <v>214</v>
      </c>
      <c r="Z121" s="28">
        <f t="shared" si="2"/>
        <v>738885</v>
      </c>
      <c r="AA121" s="11"/>
      <c r="AB121" s="55">
        <v>0</v>
      </c>
      <c r="AC121" s="28">
        <f t="shared" si="3"/>
        <v>738885</v>
      </c>
    </row>
    <row r="122" spans="2:29" s="3" customFormat="1" ht="44" customHeight="1">
      <c r="B122" s="11">
        <v>109</v>
      </c>
      <c r="C122" s="11" t="s">
        <v>96</v>
      </c>
      <c r="D122" s="11" t="s">
        <v>32</v>
      </c>
      <c r="E122" s="24">
        <v>52</v>
      </c>
      <c r="F122" s="11" t="s">
        <v>39</v>
      </c>
      <c r="G122" s="11" t="s">
        <v>84</v>
      </c>
      <c r="H122" s="11" t="s">
        <v>85</v>
      </c>
      <c r="I122" s="11" t="s">
        <v>68</v>
      </c>
      <c r="J122" s="11" t="s">
        <v>49</v>
      </c>
      <c r="K122" s="25" t="s">
        <v>97</v>
      </c>
      <c r="L122" s="25" t="s">
        <v>836</v>
      </c>
      <c r="M122" s="11" t="s">
        <v>451</v>
      </c>
      <c r="N122" s="11" t="s">
        <v>44</v>
      </c>
      <c r="O122" s="26">
        <v>2552448</v>
      </c>
      <c r="P122" s="27">
        <v>4.3</v>
      </c>
      <c r="Q122" s="28">
        <v>10975526.4</v>
      </c>
      <c r="R122" s="11" t="s">
        <v>36</v>
      </c>
      <c r="S122" s="29">
        <v>1</v>
      </c>
      <c r="T122" s="27">
        <v>0.71757246376811601</v>
      </c>
      <c r="U122" s="30">
        <v>1831566</v>
      </c>
      <c r="V122" s="11" t="s">
        <v>452</v>
      </c>
      <c r="W122" s="11" t="s">
        <v>444</v>
      </c>
      <c r="X122" s="32">
        <v>0</v>
      </c>
      <c r="Y122" s="11" t="s">
        <v>214</v>
      </c>
      <c r="Z122" s="28">
        <f t="shared" si="2"/>
        <v>1831566</v>
      </c>
      <c r="AA122" s="11"/>
      <c r="AB122" s="55">
        <v>0</v>
      </c>
      <c r="AC122" s="28">
        <f t="shared" si="3"/>
        <v>1831566</v>
      </c>
    </row>
    <row r="123" spans="2:29" s="3" customFormat="1" ht="44" customHeight="1">
      <c r="B123" s="11">
        <v>110</v>
      </c>
      <c r="C123" s="11" t="s">
        <v>96</v>
      </c>
      <c r="D123" s="11" t="s">
        <v>32</v>
      </c>
      <c r="E123" s="24">
        <v>52</v>
      </c>
      <c r="F123" s="11" t="s">
        <v>39</v>
      </c>
      <c r="G123" s="11" t="s">
        <v>84</v>
      </c>
      <c r="H123" s="11" t="s">
        <v>85</v>
      </c>
      <c r="I123" s="11" t="s">
        <v>68</v>
      </c>
      <c r="J123" s="11" t="s">
        <v>49</v>
      </c>
      <c r="K123" s="25" t="s">
        <v>99</v>
      </c>
      <c r="L123" s="25" t="s">
        <v>837</v>
      </c>
      <c r="M123" s="11" t="s">
        <v>453</v>
      </c>
      <c r="N123" s="11" t="s">
        <v>44</v>
      </c>
      <c r="O123" s="26">
        <v>2552448</v>
      </c>
      <c r="P123" s="27">
        <v>7</v>
      </c>
      <c r="Q123" s="28">
        <v>17867136</v>
      </c>
      <c r="R123" s="11" t="s">
        <v>36</v>
      </c>
      <c r="S123" s="29">
        <v>1</v>
      </c>
      <c r="T123" s="27">
        <v>1.1666666666666701</v>
      </c>
      <c r="U123" s="30">
        <v>2977856</v>
      </c>
      <c r="V123" s="11" t="s">
        <v>454</v>
      </c>
      <c r="W123" s="11" t="s">
        <v>444</v>
      </c>
      <c r="X123" s="32">
        <v>0</v>
      </c>
      <c r="Y123" s="11" t="s">
        <v>214</v>
      </c>
      <c r="Z123" s="28">
        <f t="shared" si="2"/>
        <v>2977856</v>
      </c>
      <c r="AA123" s="11"/>
      <c r="AB123" s="55">
        <v>0</v>
      </c>
      <c r="AC123" s="28">
        <f t="shared" si="3"/>
        <v>2977856</v>
      </c>
    </row>
    <row r="124" spans="2:29" s="3" customFormat="1" ht="44" customHeight="1">
      <c r="B124" s="11">
        <v>111</v>
      </c>
      <c r="C124" s="11" t="s">
        <v>96</v>
      </c>
      <c r="D124" s="11" t="s">
        <v>32</v>
      </c>
      <c r="E124" s="24">
        <v>52</v>
      </c>
      <c r="F124" s="11" t="s">
        <v>39</v>
      </c>
      <c r="G124" s="11" t="s">
        <v>84</v>
      </c>
      <c r="H124" s="11" t="s">
        <v>85</v>
      </c>
      <c r="I124" s="11" t="s">
        <v>68</v>
      </c>
      <c r="J124" s="11" t="s">
        <v>49</v>
      </c>
      <c r="K124" s="25" t="s">
        <v>107</v>
      </c>
      <c r="L124" s="25" t="s">
        <v>838</v>
      </c>
      <c r="M124" s="11" t="s">
        <v>455</v>
      </c>
      <c r="N124" s="11" t="s">
        <v>44</v>
      </c>
      <c r="O124" s="26">
        <v>2552448</v>
      </c>
      <c r="P124" s="27">
        <v>2.1</v>
      </c>
      <c r="Q124" s="28">
        <v>5360140.8</v>
      </c>
      <c r="R124" s="11" t="s">
        <v>36</v>
      </c>
      <c r="S124" s="29">
        <v>1</v>
      </c>
      <c r="T124" s="27">
        <v>0.26281702898550702</v>
      </c>
      <c r="U124" s="30">
        <v>670827</v>
      </c>
      <c r="V124" s="11" t="s">
        <v>456</v>
      </c>
      <c r="W124" s="11" t="s">
        <v>444</v>
      </c>
      <c r="X124" s="32">
        <v>0</v>
      </c>
      <c r="Y124" s="11" t="s">
        <v>214</v>
      </c>
      <c r="Z124" s="28">
        <f t="shared" si="2"/>
        <v>670827</v>
      </c>
      <c r="AA124" s="11"/>
      <c r="AB124" s="55">
        <v>0</v>
      </c>
      <c r="AC124" s="28">
        <f t="shared" si="3"/>
        <v>670827</v>
      </c>
    </row>
    <row r="125" spans="2:29" s="3" customFormat="1" ht="44" customHeight="1">
      <c r="B125" s="11">
        <v>112</v>
      </c>
      <c r="C125" s="11" t="s">
        <v>96</v>
      </c>
      <c r="D125" s="11" t="s">
        <v>32</v>
      </c>
      <c r="E125" s="24">
        <v>52</v>
      </c>
      <c r="F125" s="11" t="s">
        <v>39</v>
      </c>
      <c r="G125" s="11" t="s">
        <v>84</v>
      </c>
      <c r="H125" s="11" t="s">
        <v>85</v>
      </c>
      <c r="I125" s="11" t="s">
        <v>68</v>
      </c>
      <c r="J125" s="11" t="s">
        <v>49</v>
      </c>
      <c r="K125" s="25" t="s">
        <v>101</v>
      </c>
      <c r="L125" s="25" t="s">
        <v>838</v>
      </c>
      <c r="M125" s="11" t="s">
        <v>457</v>
      </c>
      <c r="N125" s="11" t="s">
        <v>44</v>
      </c>
      <c r="O125" s="26">
        <v>2472592</v>
      </c>
      <c r="P125" s="27">
        <v>3.9</v>
      </c>
      <c r="Q125" s="28">
        <v>9643108.7999999989</v>
      </c>
      <c r="R125" s="11" t="s">
        <v>36</v>
      </c>
      <c r="S125" s="29">
        <v>1</v>
      </c>
      <c r="T125" s="27">
        <v>0.48805951439429401</v>
      </c>
      <c r="U125" s="30">
        <v>1206772</v>
      </c>
      <c r="V125" s="11" t="s">
        <v>458</v>
      </c>
      <c r="W125" s="11" t="s">
        <v>444</v>
      </c>
      <c r="X125" s="32">
        <v>0</v>
      </c>
      <c r="Y125" s="11" t="s">
        <v>214</v>
      </c>
      <c r="Z125" s="28">
        <f t="shared" si="2"/>
        <v>1206772</v>
      </c>
      <c r="AA125" s="11"/>
      <c r="AB125" s="55">
        <v>0</v>
      </c>
      <c r="AC125" s="28">
        <f t="shared" si="3"/>
        <v>1206772</v>
      </c>
    </row>
    <row r="126" spans="2:29" s="12" customFormat="1" ht="44" customHeight="1">
      <c r="B126" s="11">
        <v>113</v>
      </c>
      <c r="C126" s="11" t="s">
        <v>96</v>
      </c>
      <c r="D126" s="38" t="s">
        <v>32</v>
      </c>
      <c r="E126" s="11">
        <v>12</v>
      </c>
      <c r="F126" s="38" t="s">
        <v>41</v>
      </c>
      <c r="G126" s="38" t="s">
        <v>74</v>
      </c>
      <c r="H126" s="38" t="s">
        <v>75</v>
      </c>
      <c r="I126" s="38" t="s">
        <v>62</v>
      </c>
      <c r="J126" s="38" t="s">
        <v>49</v>
      </c>
      <c r="K126" s="25" t="s">
        <v>97</v>
      </c>
      <c r="L126" s="25" t="s">
        <v>836</v>
      </c>
      <c r="M126" s="38" t="s">
        <v>118</v>
      </c>
      <c r="N126" s="11" t="s">
        <v>44</v>
      </c>
      <c r="O126" s="26">
        <v>79149</v>
      </c>
      <c r="P126" s="27">
        <v>623</v>
      </c>
      <c r="Q126" s="28">
        <v>49309827</v>
      </c>
      <c r="R126" s="11" t="s">
        <v>38</v>
      </c>
      <c r="S126" s="29">
        <v>1</v>
      </c>
      <c r="T126" s="39">
        <v>49.640380800768199</v>
      </c>
      <c r="U126" s="26">
        <v>3928987</v>
      </c>
      <c r="V126" s="11" t="s">
        <v>459</v>
      </c>
      <c r="W126" s="11" t="s">
        <v>460</v>
      </c>
      <c r="X126" s="32">
        <v>3928987</v>
      </c>
      <c r="Y126" s="11" t="s">
        <v>461</v>
      </c>
      <c r="Z126" s="28">
        <f t="shared" si="2"/>
        <v>0</v>
      </c>
      <c r="AA126" s="11"/>
      <c r="AB126" s="11"/>
      <c r="AC126" s="28">
        <f t="shared" si="3"/>
        <v>0</v>
      </c>
    </row>
    <row r="127" spans="2:29" s="12" customFormat="1" ht="44" customHeight="1">
      <c r="B127" s="11">
        <v>114</v>
      </c>
      <c r="C127" s="11" t="s">
        <v>96</v>
      </c>
      <c r="D127" s="38" t="s">
        <v>32</v>
      </c>
      <c r="E127" s="11">
        <v>4</v>
      </c>
      <c r="F127" s="38" t="s">
        <v>33</v>
      </c>
      <c r="G127" s="38" t="s">
        <v>72</v>
      </c>
      <c r="H127" s="38" t="s">
        <v>73</v>
      </c>
      <c r="I127" s="38" t="s">
        <v>48</v>
      </c>
      <c r="J127" s="38" t="s">
        <v>49</v>
      </c>
      <c r="K127" s="25" t="s">
        <v>99</v>
      </c>
      <c r="L127" s="25" t="s">
        <v>837</v>
      </c>
      <c r="M127" s="38" t="s">
        <v>117</v>
      </c>
      <c r="N127" s="11" t="s">
        <v>44</v>
      </c>
      <c r="O127" s="26">
        <v>60112</v>
      </c>
      <c r="P127" s="27">
        <v>837</v>
      </c>
      <c r="Q127" s="28">
        <v>50313744</v>
      </c>
      <c r="R127" s="11" t="s">
        <v>38</v>
      </c>
      <c r="S127" s="29">
        <v>1</v>
      </c>
      <c r="T127" s="39">
        <v>21.806927069470301</v>
      </c>
      <c r="U127" s="26">
        <v>1310858</v>
      </c>
      <c r="V127" s="11" t="s">
        <v>462</v>
      </c>
      <c r="W127" s="11" t="s">
        <v>410</v>
      </c>
      <c r="X127" s="32">
        <v>1310858</v>
      </c>
      <c r="Y127" s="11" t="s">
        <v>463</v>
      </c>
      <c r="Z127" s="28">
        <f t="shared" si="2"/>
        <v>0</v>
      </c>
      <c r="AA127" s="11"/>
      <c r="AB127" s="11"/>
      <c r="AC127" s="28">
        <f t="shared" si="3"/>
        <v>0</v>
      </c>
    </row>
    <row r="128" spans="2:29" s="12" customFormat="1" ht="44" customHeight="1">
      <c r="B128" s="11">
        <v>115</v>
      </c>
      <c r="C128" s="11" t="s">
        <v>96</v>
      </c>
      <c r="D128" s="38" t="s">
        <v>32</v>
      </c>
      <c r="E128" s="11">
        <v>6</v>
      </c>
      <c r="F128" s="38" t="s">
        <v>33</v>
      </c>
      <c r="G128" s="38" t="s">
        <v>77</v>
      </c>
      <c r="H128" s="38" t="s">
        <v>78</v>
      </c>
      <c r="I128" s="38" t="s">
        <v>48</v>
      </c>
      <c r="J128" s="38" t="s">
        <v>49</v>
      </c>
      <c r="K128" s="25" t="s">
        <v>97</v>
      </c>
      <c r="L128" s="25" t="s">
        <v>836</v>
      </c>
      <c r="M128" s="38" t="s">
        <v>123</v>
      </c>
      <c r="N128" s="11" t="s">
        <v>45</v>
      </c>
      <c r="O128" s="26">
        <v>98260</v>
      </c>
      <c r="P128" s="27">
        <v>129</v>
      </c>
      <c r="Q128" s="28">
        <v>12675540</v>
      </c>
      <c r="R128" s="11" t="s">
        <v>35</v>
      </c>
      <c r="S128" s="29">
        <v>1</v>
      </c>
      <c r="T128" s="39">
        <v>7</v>
      </c>
      <c r="U128" s="26">
        <v>687820</v>
      </c>
      <c r="V128" s="11" t="s">
        <v>464</v>
      </c>
      <c r="W128" s="11" t="s">
        <v>465</v>
      </c>
      <c r="X128" s="32">
        <v>0</v>
      </c>
      <c r="Y128" s="11" t="s">
        <v>180</v>
      </c>
      <c r="Z128" s="28">
        <f t="shared" si="2"/>
        <v>687820</v>
      </c>
      <c r="AA128" s="11"/>
      <c r="AB128" s="55">
        <v>0</v>
      </c>
      <c r="AC128" s="28">
        <f t="shared" si="3"/>
        <v>687820</v>
      </c>
    </row>
    <row r="129" spans="2:29" s="12" customFormat="1" ht="44" customHeight="1">
      <c r="B129" s="11">
        <v>116</v>
      </c>
      <c r="C129" s="11" t="s">
        <v>96</v>
      </c>
      <c r="D129" s="38" t="s">
        <v>32</v>
      </c>
      <c r="E129" s="11">
        <v>6</v>
      </c>
      <c r="F129" s="38" t="s">
        <v>33</v>
      </c>
      <c r="G129" s="38" t="s">
        <v>77</v>
      </c>
      <c r="H129" s="38" t="s">
        <v>78</v>
      </c>
      <c r="I129" s="38" t="s">
        <v>48</v>
      </c>
      <c r="J129" s="38" t="s">
        <v>49</v>
      </c>
      <c r="K129" s="25" t="s">
        <v>99</v>
      </c>
      <c r="L129" s="25" t="s">
        <v>837</v>
      </c>
      <c r="M129" s="38" t="s">
        <v>124</v>
      </c>
      <c r="N129" s="11" t="s">
        <v>45</v>
      </c>
      <c r="O129" s="26">
        <v>98260</v>
      </c>
      <c r="P129" s="27">
        <v>128</v>
      </c>
      <c r="Q129" s="28">
        <v>12577280</v>
      </c>
      <c r="R129" s="11" t="s">
        <v>35</v>
      </c>
      <c r="S129" s="29">
        <v>1</v>
      </c>
      <c r="T129" s="39">
        <v>9</v>
      </c>
      <c r="U129" s="26">
        <v>884340</v>
      </c>
      <c r="V129" s="11" t="s">
        <v>466</v>
      </c>
      <c r="W129" s="11" t="s">
        <v>465</v>
      </c>
      <c r="X129" s="32">
        <v>0</v>
      </c>
      <c r="Y129" s="11" t="s">
        <v>180</v>
      </c>
      <c r="Z129" s="28">
        <f t="shared" si="2"/>
        <v>884340</v>
      </c>
      <c r="AA129" s="11"/>
      <c r="AB129" s="55">
        <v>0</v>
      </c>
      <c r="AC129" s="28">
        <f t="shared" si="3"/>
        <v>884340</v>
      </c>
    </row>
    <row r="130" spans="2:29" s="12" customFormat="1" ht="44" customHeight="1">
      <c r="B130" s="11">
        <v>117</v>
      </c>
      <c r="C130" s="11" t="s">
        <v>96</v>
      </c>
      <c r="D130" s="38" t="s">
        <v>32</v>
      </c>
      <c r="E130" s="11">
        <v>6</v>
      </c>
      <c r="F130" s="38" t="s">
        <v>33</v>
      </c>
      <c r="G130" s="38" t="s">
        <v>77</v>
      </c>
      <c r="H130" s="38" t="s">
        <v>78</v>
      </c>
      <c r="I130" s="38" t="s">
        <v>48</v>
      </c>
      <c r="J130" s="38" t="s">
        <v>49</v>
      </c>
      <c r="K130" s="25" t="s">
        <v>101</v>
      </c>
      <c r="L130" s="25" t="s">
        <v>838</v>
      </c>
      <c r="M130" s="38" t="s">
        <v>467</v>
      </c>
      <c r="N130" s="11" t="s">
        <v>45</v>
      </c>
      <c r="O130" s="26">
        <v>95185</v>
      </c>
      <c r="P130" s="27">
        <v>83</v>
      </c>
      <c r="Q130" s="28">
        <v>7900355</v>
      </c>
      <c r="R130" s="11" t="s">
        <v>35</v>
      </c>
      <c r="S130" s="29">
        <v>1</v>
      </c>
      <c r="T130" s="39">
        <v>4</v>
      </c>
      <c r="U130" s="26">
        <v>380740</v>
      </c>
      <c r="V130" s="11" t="s">
        <v>468</v>
      </c>
      <c r="W130" s="11" t="s">
        <v>465</v>
      </c>
      <c r="X130" s="32">
        <v>0</v>
      </c>
      <c r="Y130" s="11" t="s">
        <v>180</v>
      </c>
      <c r="Z130" s="28">
        <f t="shared" si="2"/>
        <v>380740</v>
      </c>
      <c r="AA130" s="11"/>
      <c r="AB130" s="55">
        <v>0</v>
      </c>
      <c r="AC130" s="28">
        <f t="shared" si="3"/>
        <v>380740</v>
      </c>
    </row>
    <row r="131" spans="2:29" s="12" customFormat="1" ht="44" customHeight="1">
      <c r="B131" s="11">
        <v>118</v>
      </c>
      <c r="C131" s="11" t="s">
        <v>96</v>
      </c>
      <c r="D131" s="38" t="s">
        <v>32</v>
      </c>
      <c r="E131" s="11">
        <v>7</v>
      </c>
      <c r="F131" s="38" t="s">
        <v>33</v>
      </c>
      <c r="G131" s="38" t="s">
        <v>164</v>
      </c>
      <c r="H131" s="38" t="s">
        <v>165</v>
      </c>
      <c r="I131" s="38" t="s">
        <v>48</v>
      </c>
      <c r="J131" s="38" t="s">
        <v>49</v>
      </c>
      <c r="K131" s="25" t="s">
        <v>97</v>
      </c>
      <c r="L131" s="25" t="s">
        <v>836</v>
      </c>
      <c r="M131" s="38" t="s">
        <v>200</v>
      </c>
      <c r="N131" s="11" t="s">
        <v>45</v>
      </c>
      <c r="O131" s="26">
        <v>60112</v>
      </c>
      <c r="P131" s="27">
        <v>76</v>
      </c>
      <c r="Q131" s="28">
        <v>4568512</v>
      </c>
      <c r="R131" s="11" t="s">
        <v>35</v>
      </c>
      <c r="S131" s="29">
        <v>1</v>
      </c>
      <c r="T131" s="39">
        <v>17</v>
      </c>
      <c r="U131" s="26">
        <v>1021904</v>
      </c>
      <c r="V131" s="11" t="s">
        <v>469</v>
      </c>
      <c r="W131" s="11" t="s">
        <v>470</v>
      </c>
      <c r="X131" s="32">
        <v>0</v>
      </c>
      <c r="Y131" s="11" t="s">
        <v>180</v>
      </c>
      <c r="Z131" s="28">
        <f t="shared" si="2"/>
        <v>1021904</v>
      </c>
      <c r="AA131" s="11"/>
      <c r="AB131" s="55">
        <v>0</v>
      </c>
      <c r="AC131" s="28">
        <f t="shared" si="3"/>
        <v>1021904</v>
      </c>
    </row>
    <row r="132" spans="2:29" s="12" customFormat="1" ht="44" customHeight="1">
      <c r="B132" s="11">
        <v>119</v>
      </c>
      <c r="C132" s="11" t="s">
        <v>96</v>
      </c>
      <c r="D132" s="38" t="s">
        <v>32</v>
      </c>
      <c r="E132" s="11">
        <v>7</v>
      </c>
      <c r="F132" s="38" t="s">
        <v>33</v>
      </c>
      <c r="G132" s="38" t="s">
        <v>164</v>
      </c>
      <c r="H132" s="38" t="s">
        <v>165</v>
      </c>
      <c r="I132" s="38" t="s">
        <v>48</v>
      </c>
      <c r="J132" s="38" t="s">
        <v>49</v>
      </c>
      <c r="K132" s="25" t="s">
        <v>99</v>
      </c>
      <c r="L132" s="25" t="s">
        <v>837</v>
      </c>
      <c r="M132" s="38" t="s">
        <v>201</v>
      </c>
      <c r="N132" s="11" t="s">
        <v>45</v>
      </c>
      <c r="O132" s="26">
        <v>60112</v>
      </c>
      <c r="P132" s="27">
        <v>97</v>
      </c>
      <c r="Q132" s="28">
        <v>5830864</v>
      </c>
      <c r="R132" s="11" t="s">
        <v>35</v>
      </c>
      <c r="S132" s="29">
        <v>1</v>
      </c>
      <c r="T132" s="39">
        <v>5</v>
      </c>
      <c r="U132" s="26">
        <v>300560</v>
      </c>
      <c r="V132" s="11" t="s">
        <v>471</v>
      </c>
      <c r="W132" s="11" t="s">
        <v>470</v>
      </c>
      <c r="X132" s="32">
        <v>0</v>
      </c>
      <c r="Y132" s="11" t="s">
        <v>180</v>
      </c>
      <c r="Z132" s="28">
        <f t="shared" si="2"/>
        <v>300560</v>
      </c>
      <c r="AA132" s="11"/>
      <c r="AB132" s="55">
        <v>0</v>
      </c>
      <c r="AC132" s="28">
        <f t="shared" si="3"/>
        <v>300560</v>
      </c>
    </row>
    <row r="133" spans="2:29" s="12" customFormat="1" ht="44" customHeight="1">
      <c r="B133" s="11">
        <v>120</v>
      </c>
      <c r="C133" s="11" t="s">
        <v>96</v>
      </c>
      <c r="D133" s="38" t="s">
        <v>32</v>
      </c>
      <c r="E133" s="11">
        <v>7</v>
      </c>
      <c r="F133" s="38" t="s">
        <v>33</v>
      </c>
      <c r="G133" s="38" t="s">
        <v>164</v>
      </c>
      <c r="H133" s="38" t="s">
        <v>165</v>
      </c>
      <c r="I133" s="38" t="s">
        <v>48</v>
      </c>
      <c r="J133" s="38" t="s">
        <v>49</v>
      </c>
      <c r="K133" s="25" t="s">
        <v>101</v>
      </c>
      <c r="L133" s="25" t="s">
        <v>838</v>
      </c>
      <c r="M133" s="38" t="s">
        <v>472</v>
      </c>
      <c r="N133" s="11" t="s">
        <v>45</v>
      </c>
      <c r="O133" s="26">
        <v>58232</v>
      </c>
      <c r="P133" s="27">
        <v>38</v>
      </c>
      <c r="Q133" s="28">
        <v>2212816</v>
      </c>
      <c r="R133" s="11" t="s">
        <v>35</v>
      </c>
      <c r="S133" s="29">
        <v>1</v>
      </c>
      <c r="T133" s="39">
        <v>3</v>
      </c>
      <c r="U133" s="26">
        <v>174696</v>
      </c>
      <c r="V133" s="11" t="s">
        <v>473</v>
      </c>
      <c r="W133" s="11" t="s">
        <v>470</v>
      </c>
      <c r="X133" s="32">
        <v>0</v>
      </c>
      <c r="Y133" s="11" t="s">
        <v>180</v>
      </c>
      <c r="Z133" s="28">
        <f t="shared" si="2"/>
        <v>174696</v>
      </c>
      <c r="AA133" s="11"/>
      <c r="AB133" s="55">
        <v>0</v>
      </c>
      <c r="AC133" s="28">
        <f t="shared" si="3"/>
        <v>174696</v>
      </c>
    </row>
    <row r="134" spans="2:29" s="12" customFormat="1" ht="44" customHeight="1">
      <c r="B134" s="11">
        <v>121</v>
      </c>
      <c r="C134" s="11" t="s">
        <v>96</v>
      </c>
      <c r="D134" s="38" t="s">
        <v>32</v>
      </c>
      <c r="E134" s="11">
        <v>10</v>
      </c>
      <c r="F134" s="38" t="s">
        <v>33</v>
      </c>
      <c r="G134" s="38" t="s">
        <v>79</v>
      </c>
      <c r="H134" s="38" t="s">
        <v>80</v>
      </c>
      <c r="I134" s="38" t="s">
        <v>48</v>
      </c>
      <c r="J134" s="38" t="s">
        <v>49</v>
      </c>
      <c r="K134" s="25" t="s">
        <v>97</v>
      </c>
      <c r="L134" s="25" t="s">
        <v>836</v>
      </c>
      <c r="M134" s="38" t="s">
        <v>129</v>
      </c>
      <c r="N134" s="11" t="s">
        <v>45</v>
      </c>
      <c r="O134" s="26">
        <v>60112</v>
      </c>
      <c r="P134" s="27">
        <v>231</v>
      </c>
      <c r="Q134" s="28">
        <v>13885872</v>
      </c>
      <c r="R134" s="11" t="s">
        <v>35</v>
      </c>
      <c r="S134" s="29">
        <v>1</v>
      </c>
      <c r="T134" s="39">
        <v>6</v>
      </c>
      <c r="U134" s="26">
        <v>360672</v>
      </c>
      <c r="V134" s="11" t="s">
        <v>474</v>
      </c>
      <c r="W134" s="11" t="s">
        <v>475</v>
      </c>
      <c r="X134" s="32">
        <v>0</v>
      </c>
      <c r="Y134" s="11" t="s">
        <v>180</v>
      </c>
      <c r="Z134" s="28">
        <f t="shared" si="2"/>
        <v>360672</v>
      </c>
      <c r="AA134" s="11"/>
      <c r="AB134" s="55">
        <v>0</v>
      </c>
      <c r="AC134" s="28">
        <f t="shared" si="3"/>
        <v>360672</v>
      </c>
    </row>
    <row r="135" spans="2:29" s="12" customFormat="1" ht="44" customHeight="1">
      <c r="B135" s="11">
        <v>122</v>
      </c>
      <c r="C135" s="11" t="s">
        <v>96</v>
      </c>
      <c r="D135" s="38" t="s">
        <v>32</v>
      </c>
      <c r="E135" s="11">
        <v>10</v>
      </c>
      <c r="F135" s="38" t="s">
        <v>33</v>
      </c>
      <c r="G135" s="38" t="s">
        <v>79</v>
      </c>
      <c r="H135" s="38" t="s">
        <v>80</v>
      </c>
      <c r="I135" s="38" t="s">
        <v>48</v>
      </c>
      <c r="J135" s="38" t="s">
        <v>49</v>
      </c>
      <c r="K135" s="25" t="s">
        <v>99</v>
      </c>
      <c r="L135" s="25" t="s">
        <v>837</v>
      </c>
      <c r="M135" s="38" t="s">
        <v>130</v>
      </c>
      <c r="N135" s="11" t="s">
        <v>45</v>
      </c>
      <c r="O135" s="26">
        <v>60112</v>
      </c>
      <c r="P135" s="27">
        <v>231</v>
      </c>
      <c r="Q135" s="28">
        <v>13885872</v>
      </c>
      <c r="R135" s="11" t="s">
        <v>35</v>
      </c>
      <c r="S135" s="29">
        <v>1</v>
      </c>
      <c r="T135" s="39">
        <v>5</v>
      </c>
      <c r="U135" s="26">
        <v>300560</v>
      </c>
      <c r="V135" s="11" t="s">
        <v>476</v>
      </c>
      <c r="W135" s="11" t="s">
        <v>475</v>
      </c>
      <c r="X135" s="32">
        <v>0</v>
      </c>
      <c r="Y135" s="11" t="s">
        <v>180</v>
      </c>
      <c r="Z135" s="28">
        <f t="shared" si="2"/>
        <v>300560</v>
      </c>
      <c r="AA135" s="11"/>
      <c r="AB135" s="55">
        <v>0</v>
      </c>
      <c r="AC135" s="28">
        <f t="shared" si="3"/>
        <v>300560</v>
      </c>
    </row>
    <row r="136" spans="2:29" s="12" customFormat="1" ht="44" customHeight="1">
      <c r="B136" s="11">
        <v>123</v>
      </c>
      <c r="C136" s="11" t="s">
        <v>96</v>
      </c>
      <c r="D136" s="38" t="s">
        <v>32</v>
      </c>
      <c r="E136" s="11">
        <v>10</v>
      </c>
      <c r="F136" s="38" t="s">
        <v>33</v>
      </c>
      <c r="G136" s="38" t="s">
        <v>79</v>
      </c>
      <c r="H136" s="38" t="s">
        <v>80</v>
      </c>
      <c r="I136" s="38" t="s">
        <v>48</v>
      </c>
      <c r="J136" s="38" t="s">
        <v>49</v>
      </c>
      <c r="K136" s="25" t="s">
        <v>101</v>
      </c>
      <c r="L136" s="25" t="s">
        <v>838</v>
      </c>
      <c r="M136" s="38" t="s">
        <v>477</v>
      </c>
      <c r="N136" s="11" t="s">
        <v>45</v>
      </c>
      <c r="O136" s="26">
        <v>58232</v>
      </c>
      <c r="P136" s="27">
        <v>162</v>
      </c>
      <c r="Q136" s="28">
        <v>9433584</v>
      </c>
      <c r="R136" s="11" t="s">
        <v>35</v>
      </c>
      <c r="S136" s="29">
        <v>1</v>
      </c>
      <c r="T136" s="39">
        <v>2</v>
      </c>
      <c r="U136" s="26">
        <v>116464</v>
      </c>
      <c r="V136" s="11" t="s">
        <v>478</v>
      </c>
      <c r="W136" s="11" t="s">
        <v>475</v>
      </c>
      <c r="X136" s="32">
        <v>0</v>
      </c>
      <c r="Y136" s="11" t="s">
        <v>180</v>
      </c>
      <c r="Z136" s="28">
        <f t="shared" si="2"/>
        <v>116464</v>
      </c>
      <c r="AA136" s="11"/>
      <c r="AB136" s="55">
        <v>0</v>
      </c>
      <c r="AC136" s="28">
        <f t="shared" si="3"/>
        <v>116464</v>
      </c>
    </row>
    <row r="137" spans="2:29" s="12" customFormat="1" ht="44" customHeight="1">
      <c r="B137" s="11">
        <v>124</v>
      </c>
      <c r="C137" s="11" t="s">
        <v>96</v>
      </c>
      <c r="D137" s="38" t="s">
        <v>32</v>
      </c>
      <c r="E137" s="11">
        <v>24</v>
      </c>
      <c r="F137" s="38" t="s">
        <v>33</v>
      </c>
      <c r="G137" s="38" t="s">
        <v>479</v>
      </c>
      <c r="H137" s="38" t="s">
        <v>83</v>
      </c>
      <c r="I137" s="38" t="s">
        <v>62</v>
      </c>
      <c r="J137" s="38" t="s">
        <v>49</v>
      </c>
      <c r="K137" s="25" t="s">
        <v>97</v>
      </c>
      <c r="L137" s="25" t="s">
        <v>836</v>
      </c>
      <c r="M137" s="38" t="s">
        <v>480</v>
      </c>
      <c r="N137" s="11" t="s">
        <v>45</v>
      </c>
      <c r="O137" s="26">
        <v>90168</v>
      </c>
      <c r="P137" s="27">
        <v>29</v>
      </c>
      <c r="Q137" s="28">
        <v>2614872</v>
      </c>
      <c r="R137" s="11" t="s">
        <v>35</v>
      </c>
      <c r="S137" s="29">
        <v>1</v>
      </c>
      <c r="T137" s="39">
        <v>8</v>
      </c>
      <c r="U137" s="26">
        <v>721344</v>
      </c>
      <c r="V137" s="11" t="s">
        <v>481</v>
      </c>
      <c r="W137" s="11" t="s">
        <v>482</v>
      </c>
      <c r="X137" s="32">
        <v>0</v>
      </c>
      <c r="Y137" s="11" t="s">
        <v>180</v>
      </c>
      <c r="Z137" s="28">
        <f t="shared" si="2"/>
        <v>721344</v>
      </c>
      <c r="AA137" s="11"/>
      <c r="AB137" s="55">
        <v>0</v>
      </c>
      <c r="AC137" s="28">
        <f t="shared" si="3"/>
        <v>721344</v>
      </c>
    </row>
    <row r="138" spans="2:29" s="12" customFormat="1" ht="44" customHeight="1">
      <c r="B138" s="11">
        <v>125</v>
      </c>
      <c r="C138" s="11" t="s">
        <v>96</v>
      </c>
      <c r="D138" s="38" t="s">
        <v>32</v>
      </c>
      <c r="E138" s="11">
        <v>24</v>
      </c>
      <c r="F138" s="38" t="s">
        <v>33</v>
      </c>
      <c r="G138" s="38" t="s">
        <v>479</v>
      </c>
      <c r="H138" s="38" t="s">
        <v>83</v>
      </c>
      <c r="I138" s="38" t="s">
        <v>62</v>
      </c>
      <c r="J138" s="38" t="s">
        <v>49</v>
      </c>
      <c r="K138" s="25" t="s">
        <v>97</v>
      </c>
      <c r="L138" s="25" t="s">
        <v>836</v>
      </c>
      <c r="M138" s="38" t="s">
        <v>480</v>
      </c>
      <c r="N138" s="11" t="s">
        <v>45</v>
      </c>
      <c r="O138" s="26">
        <v>90168</v>
      </c>
      <c r="P138" s="27">
        <v>29</v>
      </c>
      <c r="Q138" s="28">
        <v>2614872</v>
      </c>
      <c r="R138" s="11" t="s">
        <v>36</v>
      </c>
      <c r="S138" s="29">
        <v>1</v>
      </c>
      <c r="T138" s="39">
        <v>2</v>
      </c>
      <c r="U138" s="26">
        <v>180336</v>
      </c>
      <c r="V138" s="11" t="s">
        <v>483</v>
      </c>
      <c r="W138" s="11" t="s">
        <v>444</v>
      </c>
      <c r="X138" s="32">
        <v>0</v>
      </c>
      <c r="Y138" s="11" t="s">
        <v>366</v>
      </c>
      <c r="Z138" s="28">
        <f t="shared" si="2"/>
        <v>180336</v>
      </c>
      <c r="AA138" s="11"/>
      <c r="AB138" s="55">
        <v>0</v>
      </c>
      <c r="AC138" s="28">
        <f t="shared" si="3"/>
        <v>180336</v>
      </c>
    </row>
    <row r="139" spans="2:29" s="12" customFormat="1" ht="44" customHeight="1">
      <c r="B139" s="11">
        <v>126</v>
      </c>
      <c r="C139" s="11" t="s">
        <v>96</v>
      </c>
      <c r="D139" s="38" t="s">
        <v>32</v>
      </c>
      <c r="E139" s="11">
        <v>24</v>
      </c>
      <c r="F139" s="38" t="s">
        <v>33</v>
      </c>
      <c r="G139" s="38" t="s">
        <v>479</v>
      </c>
      <c r="H139" s="38" t="s">
        <v>83</v>
      </c>
      <c r="I139" s="38" t="s">
        <v>62</v>
      </c>
      <c r="J139" s="38" t="s">
        <v>49</v>
      </c>
      <c r="K139" s="25" t="s">
        <v>99</v>
      </c>
      <c r="L139" s="25" t="s">
        <v>837</v>
      </c>
      <c r="M139" s="38" t="s">
        <v>484</v>
      </c>
      <c r="N139" s="11" t="s">
        <v>45</v>
      </c>
      <c r="O139" s="26">
        <v>90168</v>
      </c>
      <c r="P139" s="27">
        <v>14</v>
      </c>
      <c r="Q139" s="28">
        <v>1262352</v>
      </c>
      <c r="R139" s="11" t="s">
        <v>35</v>
      </c>
      <c r="S139" s="29">
        <v>1</v>
      </c>
      <c r="T139" s="39">
        <v>2</v>
      </c>
      <c r="U139" s="26">
        <v>180336</v>
      </c>
      <c r="V139" s="11" t="s">
        <v>485</v>
      </c>
      <c r="W139" s="11" t="s">
        <v>482</v>
      </c>
      <c r="X139" s="32">
        <v>0</v>
      </c>
      <c r="Y139" s="11" t="s">
        <v>180</v>
      </c>
      <c r="Z139" s="28">
        <f t="shared" si="2"/>
        <v>180336</v>
      </c>
      <c r="AA139" s="11"/>
      <c r="AB139" s="55">
        <v>0</v>
      </c>
      <c r="AC139" s="28">
        <f t="shared" si="3"/>
        <v>180336</v>
      </c>
    </row>
    <row r="140" spans="2:29" s="12" customFormat="1" ht="44" customHeight="1">
      <c r="B140" s="11">
        <v>127</v>
      </c>
      <c r="C140" s="11" t="s">
        <v>96</v>
      </c>
      <c r="D140" s="38" t="s">
        <v>32</v>
      </c>
      <c r="E140" s="11">
        <v>28</v>
      </c>
      <c r="F140" s="38" t="s">
        <v>33</v>
      </c>
      <c r="G140" s="38" t="s">
        <v>486</v>
      </c>
      <c r="H140" s="38" t="s">
        <v>76</v>
      </c>
      <c r="I140" s="38" t="s">
        <v>62</v>
      </c>
      <c r="J140" s="38" t="s">
        <v>49</v>
      </c>
      <c r="K140" s="25" t="s">
        <v>97</v>
      </c>
      <c r="L140" s="25" t="s">
        <v>836</v>
      </c>
      <c r="M140" s="38" t="s">
        <v>487</v>
      </c>
      <c r="N140" s="11" t="s">
        <v>45</v>
      </c>
      <c r="O140" s="26">
        <v>55491</v>
      </c>
      <c r="P140" s="27">
        <v>4</v>
      </c>
      <c r="Q140" s="28">
        <v>221964</v>
      </c>
      <c r="R140" s="11" t="s">
        <v>35</v>
      </c>
      <c r="S140" s="29">
        <v>1</v>
      </c>
      <c r="T140" s="39">
        <v>1</v>
      </c>
      <c r="U140" s="26">
        <v>55491</v>
      </c>
      <c r="V140" s="11" t="s">
        <v>488</v>
      </c>
      <c r="W140" s="11" t="s">
        <v>489</v>
      </c>
      <c r="X140" s="32">
        <v>0</v>
      </c>
      <c r="Y140" s="11" t="s">
        <v>180</v>
      </c>
      <c r="Z140" s="28">
        <f t="shared" si="2"/>
        <v>55491</v>
      </c>
      <c r="AA140" s="11"/>
      <c r="AB140" s="55">
        <v>0</v>
      </c>
      <c r="AC140" s="28">
        <f t="shared" si="3"/>
        <v>55491</v>
      </c>
    </row>
    <row r="141" spans="2:29" s="12" customFormat="1" ht="44" customHeight="1">
      <c r="B141" s="11">
        <v>128</v>
      </c>
      <c r="C141" s="11" t="s">
        <v>96</v>
      </c>
      <c r="D141" s="38" t="s">
        <v>32</v>
      </c>
      <c r="E141" s="11">
        <v>28</v>
      </c>
      <c r="F141" s="38" t="s">
        <v>33</v>
      </c>
      <c r="G141" s="38" t="s">
        <v>486</v>
      </c>
      <c r="H141" s="38" t="s">
        <v>76</v>
      </c>
      <c r="I141" s="38" t="s">
        <v>62</v>
      </c>
      <c r="J141" s="38" t="s">
        <v>49</v>
      </c>
      <c r="K141" s="25" t="s">
        <v>99</v>
      </c>
      <c r="L141" s="25" t="s">
        <v>837</v>
      </c>
      <c r="M141" s="38" t="s">
        <v>490</v>
      </c>
      <c r="N141" s="11" t="s">
        <v>45</v>
      </c>
      <c r="O141" s="26">
        <v>55491</v>
      </c>
      <c r="P141" s="27">
        <v>6</v>
      </c>
      <c r="Q141" s="28">
        <v>332946</v>
      </c>
      <c r="R141" s="11" t="s">
        <v>35</v>
      </c>
      <c r="S141" s="29">
        <v>1</v>
      </c>
      <c r="T141" s="39">
        <v>2</v>
      </c>
      <c r="U141" s="26">
        <v>110982</v>
      </c>
      <c r="V141" s="11" t="s">
        <v>491</v>
      </c>
      <c r="W141" s="11" t="s">
        <v>489</v>
      </c>
      <c r="X141" s="32">
        <v>0</v>
      </c>
      <c r="Y141" s="11" t="s">
        <v>180</v>
      </c>
      <c r="Z141" s="28">
        <f t="shared" si="2"/>
        <v>110982</v>
      </c>
      <c r="AA141" s="11"/>
      <c r="AB141" s="55">
        <v>0</v>
      </c>
      <c r="AC141" s="28">
        <f t="shared" si="3"/>
        <v>110982</v>
      </c>
    </row>
    <row r="142" spans="2:29" s="12" customFormat="1" ht="44" customHeight="1">
      <c r="B142" s="11">
        <v>129</v>
      </c>
      <c r="C142" s="11" t="s">
        <v>96</v>
      </c>
      <c r="D142" s="38" t="s">
        <v>32</v>
      </c>
      <c r="E142" s="11">
        <v>28</v>
      </c>
      <c r="F142" s="38" t="s">
        <v>33</v>
      </c>
      <c r="G142" s="38" t="s">
        <v>486</v>
      </c>
      <c r="H142" s="38" t="s">
        <v>76</v>
      </c>
      <c r="I142" s="38" t="s">
        <v>62</v>
      </c>
      <c r="J142" s="38" t="s">
        <v>49</v>
      </c>
      <c r="K142" s="25" t="s">
        <v>101</v>
      </c>
      <c r="L142" s="25" t="s">
        <v>838</v>
      </c>
      <c r="M142" s="38" t="s">
        <v>492</v>
      </c>
      <c r="N142" s="11" t="s">
        <v>45</v>
      </c>
      <c r="O142" s="26">
        <v>53754</v>
      </c>
      <c r="P142" s="27">
        <v>4</v>
      </c>
      <c r="Q142" s="28">
        <v>215016</v>
      </c>
      <c r="R142" s="11" t="s">
        <v>35</v>
      </c>
      <c r="S142" s="29">
        <v>1</v>
      </c>
      <c r="T142" s="39">
        <v>0.5</v>
      </c>
      <c r="U142" s="26">
        <v>26877</v>
      </c>
      <c r="V142" s="11" t="s">
        <v>493</v>
      </c>
      <c r="W142" s="11" t="s">
        <v>489</v>
      </c>
      <c r="X142" s="32">
        <v>0</v>
      </c>
      <c r="Y142" s="11" t="s">
        <v>180</v>
      </c>
      <c r="Z142" s="28">
        <f t="shared" si="2"/>
        <v>26877</v>
      </c>
      <c r="AA142" s="11"/>
      <c r="AB142" s="55">
        <v>0</v>
      </c>
      <c r="AC142" s="28">
        <f t="shared" si="3"/>
        <v>26877</v>
      </c>
    </row>
    <row r="143" spans="2:29" s="12" customFormat="1" ht="44" customHeight="1">
      <c r="B143" s="11">
        <v>130</v>
      </c>
      <c r="C143" s="11" t="s">
        <v>96</v>
      </c>
      <c r="D143" s="38" t="s">
        <v>32</v>
      </c>
      <c r="E143" s="11">
        <v>7</v>
      </c>
      <c r="F143" s="38" t="s">
        <v>33</v>
      </c>
      <c r="G143" s="38" t="s">
        <v>164</v>
      </c>
      <c r="H143" s="38" t="s">
        <v>165</v>
      </c>
      <c r="I143" s="38" t="s">
        <v>48</v>
      </c>
      <c r="J143" s="38" t="s">
        <v>49</v>
      </c>
      <c r="K143" s="25" t="s">
        <v>97</v>
      </c>
      <c r="L143" s="25" t="s">
        <v>836</v>
      </c>
      <c r="M143" s="38" t="s">
        <v>200</v>
      </c>
      <c r="N143" s="11" t="s">
        <v>45</v>
      </c>
      <c r="O143" s="26">
        <v>60112</v>
      </c>
      <c r="P143" s="27">
        <v>76</v>
      </c>
      <c r="Q143" s="28">
        <v>4568512</v>
      </c>
      <c r="R143" s="11" t="s">
        <v>38</v>
      </c>
      <c r="S143" s="29">
        <v>1</v>
      </c>
      <c r="T143" s="39">
        <v>2.1988621199999998</v>
      </c>
      <c r="U143" s="26">
        <v>132178</v>
      </c>
      <c r="V143" s="11" t="s">
        <v>494</v>
      </c>
      <c r="W143" s="11" t="s">
        <v>495</v>
      </c>
      <c r="X143" s="32">
        <v>132178</v>
      </c>
      <c r="Y143" s="11" t="s">
        <v>496</v>
      </c>
      <c r="Z143" s="28">
        <f t="shared" ref="Z143:Z206" si="4">U143-X143</f>
        <v>0</v>
      </c>
      <c r="AA143" s="11"/>
      <c r="AB143" s="11"/>
      <c r="AC143" s="28">
        <f t="shared" ref="AC143:AC206" si="5">Z143-AB143</f>
        <v>0</v>
      </c>
    </row>
    <row r="144" spans="2:29" s="12" customFormat="1" ht="44" customHeight="1">
      <c r="B144" s="11">
        <v>131</v>
      </c>
      <c r="C144" s="11" t="s">
        <v>96</v>
      </c>
      <c r="D144" s="38" t="s">
        <v>32</v>
      </c>
      <c r="E144" s="11">
        <v>7</v>
      </c>
      <c r="F144" s="38" t="s">
        <v>33</v>
      </c>
      <c r="G144" s="38" t="s">
        <v>164</v>
      </c>
      <c r="H144" s="38" t="s">
        <v>165</v>
      </c>
      <c r="I144" s="38" t="s">
        <v>48</v>
      </c>
      <c r="J144" s="38" t="s">
        <v>49</v>
      </c>
      <c r="K144" s="25" t="s">
        <v>107</v>
      </c>
      <c r="L144" s="25" t="s">
        <v>838</v>
      </c>
      <c r="M144" s="38" t="s">
        <v>202</v>
      </c>
      <c r="N144" s="11" t="s">
        <v>45</v>
      </c>
      <c r="O144" s="26">
        <v>60112</v>
      </c>
      <c r="P144" s="27">
        <v>17</v>
      </c>
      <c r="Q144" s="28">
        <v>1021904</v>
      </c>
      <c r="R144" s="11" t="s">
        <v>38</v>
      </c>
      <c r="S144" s="29">
        <v>1</v>
      </c>
      <c r="T144" s="39">
        <v>5.5970189000000001</v>
      </c>
      <c r="U144" s="26">
        <v>336448</v>
      </c>
      <c r="V144" s="11" t="s">
        <v>497</v>
      </c>
      <c r="W144" s="11" t="s">
        <v>495</v>
      </c>
      <c r="X144" s="32">
        <v>336448</v>
      </c>
      <c r="Y144" s="11" t="s">
        <v>498</v>
      </c>
      <c r="Z144" s="28">
        <f t="shared" si="4"/>
        <v>0</v>
      </c>
      <c r="AA144" s="11"/>
      <c r="AB144" s="11"/>
      <c r="AC144" s="28">
        <f t="shared" si="5"/>
        <v>0</v>
      </c>
    </row>
    <row r="145" spans="2:29" s="12" customFormat="1" ht="44" customHeight="1">
      <c r="B145" s="11">
        <v>132</v>
      </c>
      <c r="C145" s="11" t="s">
        <v>96</v>
      </c>
      <c r="D145" s="38" t="s">
        <v>32</v>
      </c>
      <c r="E145" s="11">
        <v>7</v>
      </c>
      <c r="F145" s="38" t="s">
        <v>33</v>
      </c>
      <c r="G145" s="38" t="s">
        <v>164</v>
      </c>
      <c r="H145" s="38" t="s">
        <v>165</v>
      </c>
      <c r="I145" s="38" t="s">
        <v>48</v>
      </c>
      <c r="J145" s="38" t="s">
        <v>49</v>
      </c>
      <c r="K145" s="25" t="s">
        <v>101</v>
      </c>
      <c r="L145" s="25" t="s">
        <v>838</v>
      </c>
      <c r="M145" s="38" t="s">
        <v>472</v>
      </c>
      <c r="N145" s="11" t="s">
        <v>45</v>
      </c>
      <c r="O145" s="26">
        <v>58232</v>
      </c>
      <c r="P145" s="27">
        <v>38</v>
      </c>
      <c r="Q145" s="28">
        <v>2212816</v>
      </c>
      <c r="R145" s="11" t="s">
        <v>38</v>
      </c>
      <c r="S145" s="29">
        <v>1</v>
      </c>
      <c r="T145" s="39">
        <v>9.3284791866999992</v>
      </c>
      <c r="U145" s="26">
        <v>543216</v>
      </c>
      <c r="V145" s="11" t="s">
        <v>499</v>
      </c>
      <c r="W145" s="11" t="s">
        <v>495</v>
      </c>
      <c r="X145" s="32">
        <v>543216</v>
      </c>
      <c r="Y145" s="11" t="s">
        <v>500</v>
      </c>
      <c r="Z145" s="28">
        <f t="shared" si="4"/>
        <v>0</v>
      </c>
      <c r="AA145" s="11"/>
      <c r="AB145" s="11"/>
      <c r="AC145" s="28">
        <f t="shared" si="5"/>
        <v>0</v>
      </c>
    </row>
    <row r="146" spans="2:29" s="12" customFormat="1" ht="44" customHeight="1">
      <c r="B146" s="11">
        <v>133</v>
      </c>
      <c r="C146" s="11" t="s">
        <v>96</v>
      </c>
      <c r="D146" s="38" t="s">
        <v>32</v>
      </c>
      <c r="E146" s="11">
        <v>11</v>
      </c>
      <c r="F146" s="38" t="s">
        <v>33</v>
      </c>
      <c r="G146" s="38" t="s">
        <v>50</v>
      </c>
      <c r="H146" s="38" t="s">
        <v>51</v>
      </c>
      <c r="I146" s="38" t="s">
        <v>48</v>
      </c>
      <c r="J146" s="38" t="s">
        <v>49</v>
      </c>
      <c r="K146" s="25" t="s">
        <v>97</v>
      </c>
      <c r="L146" s="25" t="s">
        <v>836</v>
      </c>
      <c r="M146" s="38" t="s">
        <v>125</v>
      </c>
      <c r="N146" s="11" t="s">
        <v>34</v>
      </c>
      <c r="O146" s="26">
        <v>36994</v>
      </c>
      <c r="P146" s="27">
        <v>180</v>
      </c>
      <c r="Q146" s="28">
        <v>6658920</v>
      </c>
      <c r="R146" s="11" t="s">
        <v>35</v>
      </c>
      <c r="S146" s="29">
        <v>1</v>
      </c>
      <c r="T146" s="39">
        <v>11</v>
      </c>
      <c r="U146" s="26">
        <v>406934</v>
      </c>
      <c r="V146" s="11" t="s">
        <v>501</v>
      </c>
      <c r="W146" s="11" t="s">
        <v>502</v>
      </c>
      <c r="X146" s="32">
        <v>0</v>
      </c>
      <c r="Y146" s="11" t="s">
        <v>503</v>
      </c>
      <c r="Z146" s="28">
        <f t="shared" si="4"/>
        <v>406934</v>
      </c>
      <c r="AA146" s="11"/>
      <c r="AB146" s="55">
        <v>0</v>
      </c>
      <c r="AC146" s="28">
        <f t="shared" si="5"/>
        <v>406934</v>
      </c>
    </row>
    <row r="147" spans="2:29" s="12" customFormat="1" ht="44" customHeight="1">
      <c r="B147" s="11">
        <v>134</v>
      </c>
      <c r="C147" s="11" t="s">
        <v>96</v>
      </c>
      <c r="D147" s="38" t="s">
        <v>32</v>
      </c>
      <c r="E147" s="11">
        <v>11</v>
      </c>
      <c r="F147" s="38" t="s">
        <v>33</v>
      </c>
      <c r="G147" s="38" t="s">
        <v>50</v>
      </c>
      <c r="H147" s="38" t="s">
        <v>51</v>
      </c>
      <c r="I147" s="38" t="s">
        <v>48</v>
      </c>
      <c r="J147" s="38" t="s">
        <v>49</v>
      </c>
      <c r="K147" s="25" t="s">
        <v>99</v>
      </c>
      <c r="L147" s="25" t="s">
        <v>837</v>
      </c>
      <c r="M147" s="38" t="s">
        <v>126</v>
      </c>
      <c r="N147" s="11" t="s">
        <v>34</v>
      </c>
      <c r="O147" s="26">
        <v>36994</v>
      </c>
      <c r="P147" s="27">
        <v>225</v>
      </c>
      <c r="Q147" s="28">
        <v>8323650</v>
      </c>
      <c r="R147" s="11" t="s">
        <v>35</v>
      </c>
      <c r="S147" s="29">
        <v>1</v>
      </c>
      <c r="T147" s="39">
        <v>6</v>
      </c>
      <c r="U147" s="26">
        <v>221964</v>
      </c>
      <c r="V147" s="11" t="s">
        <v>504</v>
      </c>
      <c r="W147" s="11" t="s">
        <v>505</v>
      </c>
      <c r="X147" s="32">
        <v>0</v>
      </c>
      <c r="Y147" s="11" t="s">
        <v>503</v>
      </c>
      <c r="Z147" s="28">
        <f t="shared" si="4"/>
        <v>221964</v>
      </c>
      <c r="AA147" s="11"/>
      <c r="AB147" s="55">
        <v>0</v>
      </c>
      <c r="AC147" s="28">
        <f t="shared" si="5"/>
        <v>221964</v>
      </c>
    </row>
    <row r="148" spans="2:29" s="12" customFormat="1" ht="44" customHeight="1">
      <c r="B148" s="11">
        <v>135</v>
      </c>
      <c r="C148" s="11" t="s">
        <v>96</v>
      </c>
      <c r="D148" s="38" t="s">
        <v>32</v>
      </c>
      <c r="E148" s="11">
        <v>11</v>
      </c>
      <c r="F148" s="38" t="s">
        <v>33</v>
      </c>
      <c r="G148" s="38" t="s">
        <v>50</v>
      </c>
      <c r="H148" s="38" t="s">
        <v>51</v>
      </c>
      <c r="I148" s="38" t="s">
        <v>48</v>
      </c>
      <c r="J148" s="38" t="s">
        <v>49</v>
      </c>
      <c r="K148" s="25" t="s">
        <v>101</v>
      </c>
      <c r="L148" s="25" t="s">
        <v>838</v>
      </c>
      <c r="M148" s="38" t="s">
        <v>506</v>
      </c>
      <c r="N148" s="11" t="s">
        <v>34</v>
      </c>
      <c r="O148" s="26">
        <v>35836</v>
      </c>
      <c r="P148" s="27">
        <v>201</v>
      </c>
      <c r="Q148" s="28">
        <v>7203036</v>
      </c>
      <c r="R148" s="11" t="s">
        <v>35</v>
      </c>
      <c r="S148" s="29">
        <v>1</v>
      </c>
      <c r="T148" s="39">
        <v>6</v>
      </c>
      <c r="U148" s="26">
        <v>215016</v>
      </c>
      <c r="V148" s="11" t="s">
        <v>507</v>
      </c>
      <c r="W148" s="11" t="s">
        <v>505</v>
      </c>
      <c r="X148" s="32">
        <v>0</v>
      </c>
      <c r="Y148" s="11" t="s">
        <v>503</v>
      </c>
      <c r="Z148" s="28">
        <f t="shared" si="4"/>
        <v>215016</v>
      </c>
      <c r="AA148" s="11"/>
      <c r="AB148" s="55">
        <v>0</v>
      </c>
      <c r="AC148" s="28">
        <f t="shared" si="5"/>
        <v>215016</v>
      </c>
    </row>
    <row r="149" spans="2:29" s="12" customFormat="1" ht="44" customHeight="1">
      <c r="B149" s="11">
        <v>136</v>
      </c>
      <c r="C149" s="11" t="s">
        <v>96</v>
      </c>
      <c r="D149" s="38" t="s">
        <v>32</v>
      </c>
      <c r="E149" s="11">
        <v>31</v>
      </c>
      <c r="F149" s="38" t="s">
        <v>37</v>
      </c>
      <c r="G149" s="38" t="s">
        <v>52</v>
      </c>
      <c r="H149" s="38" t="s">
        <v>53</v>
      </c>
      <c r="I149" s="38" t="s">
        <v>54</v>
      </c>
      <c r="J149" s="38" t="s">
        <v>49</v>
      </c>
      <c r="K149" s="25" t="s">
        <v>97</v>
      </c>
      <c r="L149" s="25" t="s">
        <v>836</v>
      </c>
      <c r="M149" s="38" t="s">
        <v>204</v>
      </c>
      <c r="N149" s="11" t="s">
        <v>34</v>
      </c>
      <c r="O149" s="26">
        <v>270507</v>
      </c>
      <c r="P149" s="27">
        <v>130</v>
      </c>
      <c r="Q149" s="28">
        <v>35165910</v>
      </c>
      <c r="R149" s="11" t="s">
        <v>35</v>
      </c>
      <c r="S149" s="29">
        <v>1</v>
      </c>
      <c r="T149" s="39">
        <v>14</v>
      </c>
      <c r="U149" s="26">
        <v>3787098</v>
      </c>
      <c r="V149" s="11" t="s">
        <v>508</v>
      </c>
      <c r="W149" s="11" t="s">
        <v>509</v>
      </c>
      <c r="X149" s="32">
        <v>0</v>
      </c>
      <c r="Y149" s="11" t="s">
        <v>510</v>
      </c>
      <c r="Z149" s="28">
        <f t="shared" si="4"/>
        <v>3787098</v>
      </c>
      <c r="AA149" s="11"/>
      <c r="AB149" s="55">
        <v>0</v>
      </c>
      <c r="AC149" s="28">
        <f t="shared" si="5"/>
        <v>3787098</v>
      </c>
    </row>
    <row r="150" spans="2:29" s="12" customFormat="1" ht="44" customHeight="1">
      <c r="B150" s="11">
        <v>137</v>
      </c>
      <c r="C150" s="11" t="s">
        <v>96</v>
      </c>
      <c r="D150" s="38" t="s">
        <v>32</v>
      </c>
      <c r="E150" s="11">
        <v>31</v>
      </c>
      <c r="F150" s="38" t="s">
        <v>37</v>
      </c>
      <c r="G150" s="38" t="s">
        <v>52</v>
      </c>
      <c r="H150" s="38" t="s">
        <v>53</v>
      </c>
      <c r="I150" s="38" t="s">
        <v>54</v>
      </c>
      <c r="J150" s="38" t="s">
        <v>49</v>
      </c>
      <c r="K150" s="25" t="s">
        <v>99</v>
      </c>
      <c r="L150" s="25" t="s">
        <v>837</v>
      </c>
      <c r="M150" s="38" t="s">
        <v>205</v>
      </c>
      <c r="N150" s="11" t="s">
        <v>34</v>
      </c>
      <c r="O150" s="26">
        <v>270507</v>
      </c>
      <c r="P150" s="27">
        <v>160</v>
      </c>
      <c r="Q150" s="28">
        <v>43281120</v>
      </c>
      <c r="R150" s="11" t="s">
        <v>35</v>
      </c>
      <c r="S150" s="29">
        <v>1</v>
      </c>
      <c r="T150" s="39">
        <v>18</v>
      </c>
      <c r="U150" s="26">
        <v>4869126</v>
      </c>
      <c r="V150" s="11" t="s">
        <v>511</v>
      </c>
      <c r="W150" s="11" t="s">
        <v>509</v>
      </c>
      <c r="X150" s="32">
        <v>0</v>
      </c>
      <c r="Y150" s="11" t="s">
        <v>510</v>
      </c>
      <c r="Z150" s="28">
        <f t="shared" si="4"/>
        <v>4869126</v>
      </c>
      <c r="AA150" s="11"/>
      <c r="AB150" s="55">
        <v>0</v>
      </c>
      <c r="AC150" s="28">
        <f t="shared" si="5"/>
        <v>4869126</v>
      </c>
    </row>
    <row r="151" spans="2:29" s="12" customFormat="1" ht="44" customHeight="1">
      <c r="B151" s="11">
        <v>138</v>
      </c>
      <c r="C151" s="11" t="s">
        <v>96</v>
      </c>
      <c r="D151" s="38" t="s">
        <v>32</v>
      </c>
      <c r="E151" s="11">
        <v>31</v>
      </c>
      <c r="F151" s="38" t="s">
        <v>37</v>
      </c>
      <c r="G151" s="38" t="s">
        <v>52</v>
      </c>
      <c r="H151" s="38" t="s">
        <v>53</v>
      </c>
      <c r="I151" s="38" t="s">
        <v>54</v>
      </c>
      <c r="J151" s="38" t="s">
        <v>49</v>
      </c>
      <c r="K151" s="25" t="s">
        <v>107</v>
      </c>
      <c r="L151" s="25" t="s">
        <v>838</v>
      </c>
      <c r="M151" s="38" t="s">
        <v>206</v>
      </c>
      <c r="N151" s="11" t="s">
        <v>34</v>
      </c>
      <c r="O151" s="26">
        <v>270507</v>
      </c>
      <c r="P151" s="27">
        <v>45.4</v>
      </c>
      <c r="Q151" s="28">
        <v>12281017.799999999</v>
      </c>
      <c r="R151" s="11" t="s">
        <v>35</v>
      </c>
      <c r="S151" s="29">
        <v>1</v>
      </c>
      <c r="T151" s="39">
        <v>3</v>
      </c>
      <c r="U151" s="26">
        <v>811521</v>
      </c>
      <c r="V151" s="11" t="s">
        <v>512</v>
      </c>
      <c r="W151" s="11" t="s">
        <v>509</v>
      </c>
      <c r="X151" s="32">
        <v>0</v>
      </c>
      <c r="Y151" s="11" t="s">
        <v>510</v>
      </c>
      <c r="Z151" s="28">
        <f t="shared" si="4"/>
        <v>811521</v>
      </c>
      <c r="AA151" s="11"/>
      <c r="AB151" s="55">
        <v>0</v>
      </c>
      <c r="AC151" s="28">
        <f t="shared" si="5"/>
        <v>811521</v>
      </c>
    </row>
    <row r="152" spans="2:29" s="12" customFormat="1" ht="44" customHeight="1">
      <c r="B152" s="11">
        <v>139</v>
      </c>
      <c r="C152" s="11" t="s">
        <v>96</v>
      </c>
      <c r="D152" s="38" t="s">
        <v>32</v>
      </c>
      <c r="E152" s="11">
        <v>31</v>
      </c>
      <c r="F152" s="38" t="s">
        <v>37</v>
      </c>
      <c r="G152" s="38" t="s">
        <v>52</v>
      </c>
      <c r="H152" s="38" t="s">
        <v>53</v>
      </c>
      <c r="I152" s="38" t="s">
        <v>54</v>
      </c>
      <c r="J152" s="38" t="s">
        <v>49</v>
      </c>
      <c r="K152" s="25" t="s">
        <v>97</v>
      </c>
      <c r="L152" s="25" t="s">
        <v>836</v>
      </c>
      <c r="M152" s="38" t="s">
        <v>204</v>
      </c>
      <c r="N152" s="11" t="s">
        <v>34</v>
      </c>
      <c r="O152" s="26">
        <v>270507</v>
      </c>
      <c r="P152" s="27">
        <v>130</v>
      </c>
      <c r="Q152" s="28">
        <v>35165910</v>
      </c>
      <c r="R152" s="11" t="s">
        <v>38</v>
      </c>
      <c r="S152" s="29">
        <v>1</v>
      </c>
      <c r="T152" s="39">
        <v>0.63036076700418098</v>
      </c>
      <c r="U152" s="26">
        <v>170517</v>
      </c>
      <c r="V152" s="11" t="s">
        <v>513</v>
      </c>
      <c r="W152" s="11" t="s">
        <v>514</v>
      </c>
      <c r="X152" s="32">
        <v>170517</v>
      </c>
      <c r="Y152" s="11" t="s">
        <v>515</v>
      </c>
      <c r="Z152" s="28">
        <f t="shared" si="4"/>
        <v>0</v>
      </c>
      <c r="AA152" s="11"/>
      <c r="AB152" s="11"/>
      <c r="AC152" s="28">
        <f t="shared" si="5"/>
        <v>0</v>
      </c>
    </row>
    <row r="153" spans="2:29" s="12" customFormat="1" ht="44" customHeight="1">
      <c r="B153" s="11">
        <v>140</v>
      </c>
      <c r="C153" s="11" t="s">
        <v>96</v>
      </c>
      <c r="D153" s="38" t="s">
        <v>32</v>
      </c>
      <c r="E153" s="11">
        <v>32</v>
      </c>
      <c r="F153" s="38" t="s">
        <v>37</v>
      </c>
      <c r="G153" s="38" t="s">
        <v>192</v>
      </c>
      <c r="H153" s="38" t="s">
        <v>127</v>
      </c>
      <c r="I153" s="38" t="s">
        <v>128</v>
      </c>
      <c r="J153" s="38" t="s">
        <v>49</v>
      </c>
      <c r="K153" s="25" t="s">
        <v>107</v>
      </c>
      <c r="L153" s="25" t="s">
        <v>838</v>
      </c>
      <c r="M153" s="38" t="s">
        <v>516</v>
      </c>
      <c r="N153" s="11" t="s">
        <v>34</v>
      </c>
      <c r="O153" s="26">
        <v>360676</v>
      </c>
      <c r="P153" s="27">
        <v>2</v>
      </c>
      <c r="Q153" s="28">
        <v>721352</v>
      </c>
      <c r="R153" s="11" t="s">
        <v>35</v>
      </c>
      <c r="S153" s="29">
        <v>1</v>
      </c>
      <c r="T153" s="39">
        <v>1</v>
      </c>
      <c r="U153" s="26">
        <v>360676</v>
      </c>
      <c r="V153" s="11" t="s">
        <v>517</v>
      </c>
      <c r="W153" s="11" t="s">
        <v>518</v>
      </c>
      <c r="X153" s="32">
        <v>0</v>
      </c>
      <c r="Y153" s="11" t="s">
        <v>519</v>
      </c>
      <c r="Z153" s="28">
        <f t="shared" si="4"/>
        <v>360676</v>
      </c>
      <c r="AA153" s="11"/>
      <c r="AB153" s="55">
        <v>0</v>
      </c>
      <c r="AC153" s="28">
        <f t="shared" si="5"/>
        <v>360676</v>
      </c>
    </row>
    <row r="154" spans="2:29" s="12" customFormat="1" ht="44" customHeight="1">
      <c r="B154" s="11">
        <v>141</v>
      </c>
      <c r="C154" s="11" t="s">
        <v>96</v>
      </c>
      <c r="D154" s="38" t="s">
        <v>32</v>
      </c>
      <c r="E154" s="11">
        <v>33</v>
      </c>
      <c r="F154" s="38" t="s">
        <v>37</v>
      </c>
      <c r="G154" s="38" t="s">
        <v>55</v>
      </c>
      <c r="H154" s="38" t="s">
        <v>56</v>
      </c>
      <c r="I154" s="38" t="s">
        <v>57</v>
      </c>
      <c r="J154" s="38" t="s">
        <v>49</v>
      </c>
      <c r="K154" s="25" t="s">
        <v>99</v>
      </c>
      <c r="L154" s="25" t="s">
        <v>837</v>
      </c>
      <c r="M154" s="38" t="s">
        <v>520</v>
      </c>
      <c r="N154" s="11" t="s">
        <v>34</v>
      </c>
      <c r="O154" s="26">
        <v>721352</v>
      </c>
      <c r="P154" s="27">
        <v>15.2</v>
      </c>
      <c r="Q154" s="28">
        <v>10964550.4</v>
      </c>
      <c r="R154" s="11" t="s">
        <v>35</v>
      </c>
      <c r="S154" s="29">
        <v>1</v>
      </c>
      <c r="T154" s="39">
        <v>1</v>
      </c>
      <c r="U154" s="26">
        <v>721352</v>
      </c>
      <c r="V154" s="11" t="s">
        <v>521</v>
      </c>
      <c r="W154" s="11" t="s">
        <v>522</v>
      </c>
      <c r="X154" s="32">
        <v>0</v>
      </c>
      <c r="Y154" s="11" t="s">
        <v>523</v>
      </c>
      <c r="Z154" s="28">
        <f t="shared" si="4"/>
        <v>721352</v>
      </c>
      <c r="AA154" s="11"/>
      <c r="AB154" s="55">
        <v>0</v>
      </c>
      <c r="AC154" s="28">
        <f t="shared" si="5"/>
        <v>721352</v>
      </c>
    </row>
    <row r="155" spans="2:29" s="12" customFormat="1" ht="44" customHeight="1">
      <c r="B155" s="11">
        <v>142</v>
      </c>
      <c r="C155" s="11" t="s">
        <v>96</v>
      </c>
      <c r="D155" s="38" t="s">
        <v>32</v>
      </c>
      <c r="E155" s="11">
        <v>33</v>
      </c>
      <c r="F155" s="38" t="s">
        <v>37</v>
      </c>
      <c r="G155" s="38" t="s">
        <v>55</v>
      </c>
      <c r="H155" s="38" t="s">
        <v>56</v>
      </c>
      <c r="I155" s="38" t="s">
        <v>57</v>
      </c>
      <c r="J155" s="38" t="s">
        <v>49</v>
      </c>
      <c r="K155" s="25" t="s">
        <v>107</v>
      </c>
      <c r="L155" s="25" t="s">
        <v>838</v>
      </c>
      <c r="M155" s="38" t="s">
        <v>524</v>
      </c>
      <c r="N155" s="11" t="s">
        <v>34</v>
      </c>
      <c r="O155" s="26">
        <v>721352</v>
      </c>
      <c r="P155" s="27">
        <v>4.8</v>
      </c>
      <c r="Q155" s="28">
        <v>3462489.6</v>
      </c>
      <c r="R155" s="11" t="s">
        <v>35</v>
      </c>
      <c r="S155" s="29">
        <v>1</v>
      </c>
      <c r="T155" s="39">
        <v>2</v>
      </c>
      <c r="U155" s="26">
        <v>1442704</v>
      </c>
      <c r="V155" s="11" t="s">
        <v>525</v>
      </c>
      <c r="W155" s="11" t="s">
        <v>522</v>
      </c>
      <c r="X155" s="32">
        <v>0</v>
      </c>
      <c r="Y155" s="11" t="s">
        <v>523</v>
      </c>
      <c r="Z155" s="28">
        <f t="shared" si="4"/>
        <v>1442704</v>
      </c>
      <c r="AA155" s="11"/>
      <c r="AB155" s="55">
        <v>0</v>
      </c>
      <c r="AC155" s="28">
        <f t="shared" si="5"/>
        <v>1442704</v>
      </c>
    </row>
    <row r="156" spans="2:29" s="12" customFormat="1" ht="44" customHeight="1">
      <c r="B156" s="11">
        <v>143</v>
      </c>
      <c r="C156" s="11" t="s">
        <v>96</v>
      </c>
      <c r="D156" s="38" t="s">
        <v>32</v>
      </c>
      <c r="E156" s="11">
        <v>44</v>
      </c>
      <c r="F156" s="38" t="s">
        <v>39</v>
      </c>
      <c r="G156" s="38" t="s">
        <v>92</v>
      </c>
      <c r="H156" s="38" t="s">
        <v>93</v>
      </c>
      <c r="I156" s="38" t="s">
        <v>68</v>
      </c>
      <c r="J156" s="38" t="s">
        <v>49</v>
      </c>
      <c r="K156" s="25" t="s">
        <v>97</v>
      </c>
      <c r="L156" s="25" t="s">
        <v>836</v>
      </c>
      <c r="M156" s="38" t="s">
        <v>526</v>
      </c>
      <c r="N156" s="11" t="s">
        <v>34</v>
      </c>
      <c r="O156" s="26">
        <v>721344</v>
      </c>
      <c r="P156" s="27">
        <v>48</v>
      </c>
      <c r="Q156" s="28">
        <v>34624512</v>
      </c>
      <c r="R156" s="11" t="s">
        <v>36</v>
      </c>
      <c r="S156" s="29">
        <v>1</v>
      </c>
      <c r="T156" s="39">
        <v>1.1666666666666601</v>
      </c>
      <c r="U156" s="26">
        <v>841568</v>
      </c>
      <c r="V156" s="11" t="s">
        <v>527</v>
      </c>
      <c r="W156" s="11" t="s">
        <v>528</v>
      </c>
      <c r="X156" s="32">
        <v>0</v>
      </c>
      <c r="Y156" s="11" t="s">
        <v>263</v>
      </c>
      <c r="Z156" s="28">
        <f t="shared" si="4"/>
        <v>841568</v>
      </c>
      <c r="AA156" s="11"/>
      <c r="AB156" s="55">
        <v>0</v>
      </c>
      <c r="AC156" s="28">
        <f t="shared" si="5"/>
        <v>841568</v>
      </c>
    </row>
    <row r="157" spans="2:29" s="12" customFormat="1" ht="44" customHeight="1">
      <c r="B157" s="11">
        <v>144</v>
      </c>
      <c r="C157" s="11" t="s">
        <v>96</v>
      </c>
      <c r="D157" s="38" t="s">
        <v>32</v>
      </c>
      <c r="E157" s="11">
        <v>44</v>
      </c>
      <c r="F157" s="38" t="s">
        <v>39</v>
      </c>
      <c r="G157" s="38" t="s">
        <v>92</v>
      </c>
      <c r="H157" s="38" t="s">
        <v>93</v>
      </c>
      <c r="I157" s="38" t="s">
        <v>68</v>
      </c>
      <c r="J157" s="38" t="s">
        <v>49</v>
      </c>
      <c r="K157" s="25" t="s">
        <v>99</v>
      </c>
      <c r="L157" s="25" t="s">
        <v>837</v>
      </c>
      <c r="M157" s="38" t="s">
        <v>529</v>
      </c>
      <c r="N157" s="11" t="s">
        <v>34</v>
      </c>
      <c r="O157" s="26">
        <v>721344</v>
      </c>
      <c r="P157" s="27">
        <v>47.911526299999998</v>
      </c>
      <c r="Q157" s="28">
        <v>34560692.0273472</v>
      </c>
      <c r="R157" s="11" t="s">
        <v>38</v>
      </c>
      <c r="S157" s="29">
        <v>1</v>
      </c>
      <c r="T157" s="39">
        <v>0.39159171900857498</v>
      </c>
      <c r="U157" s="26">
        <v>282472</v>
      </c>
      <c r="V157" s="11" t="s">
        <v>530</v>
      </c>
      <c r="W157" s="11" t="s">
        <v>528</v>
      </c>
      <c r="X157" s="32">
        <v>0</v>
      </c>
      <c r="Y157" s="11" t="s">
        <v>531</v>
      </c>
      <c r="Z157" s="28">
        <f t="shared" si="4"/>
        <v>282472</v>
      </c>
      <c r="AA157" s="11" t="s">
        <v>846</v>
      </c>
      <c r="AB157" s="11">
        <v>282472</v>
      </c>
      <c r="AC157" s="28">
        <f t="shared" si="5"/>
        <v>0</v>
      </c>
    </row>
    <row r="158" spans="2:29" s="12" customFormat="1" ht="44" customHeight="1">
      <c r="B158" s="11">
        <v>145</v>
      </c>
      <c r="C158" s="11" t="s">
        <v>96</v>
      </c>
      <c r="D158" s="38" t="s">
        <v>32</v>
      </c>
      <c r="E158" s="11">
        <v>48</v>
      </c>
      <c r="F158" s="38" t="s">
        <v>39</v>
      </c>
      <c r="G158" s="38" t="s">
        <v>66</v>
      </c>
      <c r="H158" s="38" t="s">
        <v>67</v>
      </c>
      <c r="I158" s="38" t="s">
        <v>68</v>
      </c>
      <c r="J158" s="38" t="s">
        <v>49</v>
      </c>
      <c r="K158" s="25" t="s">
        <v>97</v>
      </c>
      <c r="L158" s="25" t="s">
        <v>836</v>
      </c>
      <c r="M158" s="38" t="s">
        <v>109</v>
      </c>
      <c r="N158" s="11" t="s">
        <v>42</v>
      </c>
      <c r="O158" s="26">
        <v>14889464</v>
      </c>
      <c r="P158" s="27">
        <v>1</v>
      </c>
      <c r="Q158" s="28">
        <v>14889464</v>
      </c>
      <c r="R158" s="11" t="s">
        <v>43</v>
      </c>
      <c r="S158" s="29">
        <v>0.05</v>
      </c>
      <c r="T158" s="39">
        <v>1</v>
      </c>
      <c r="U158" s="26">
        <v>744473</v>
      </c>
      <c r="V158" s="11" t="s">
        <v>532</v>
      </c>
      <c r="W158" s="11" t="s">
        <v>533</v>
      </c>
      <c r="X158" s="32"/>
      <c r="Y158" s="11" t="s">
        <v>534</v>
      </c>
      <c r="Z158" s="28">
        <f t="shared" si="4"/>
        <v>744473</v>
      </c>
      <c r="AA158" s="11"/>
      <c r="AB158" s="11">
        <v>0</v>
      </c>
      <c r="AC158" s="28">
        <f t="shared" si="5"/>
        <v>744473</v>
      </c>
    </row>
    <row r="159" spans="2:29" s="12" customFormat="1" ht="44" customHeight="1">
      <c r="B159" s="11">
        <v>146</v>
      </c>
      <c r="C159" s="11" t="s">
        <v>96</v>
      </c>
      <c r="D159" s="38" t="s">
        <v>32</v>
      </c>
      <c r="E159" s="11">
        <v>48</v>
      </c>
      <c r="F159" s="38" t="s">
        <v>39</v>
      </c>
      <c r="G159" s="38" t="s">
        <v>66</v>
      </c>
      <c r="H159" s="38" t="s">
        <v>67</v>
      </c>
      <c r="I159" s="38" t="s">
        <v>68</v>
      </c>
      <c r="J159" s="38" t="s">
        <v>49</v>
      </c>
      <c r="K159" s="25" t="s">
        <v>99</v>
      </c>
      <c r="L159" s="25" t="s">
        <v>837</v>
      </c>
      <c r="M159" s="38" t="s">
        <v>110</v>
      </c>
      <c r="N159" s="11" t="s">
        <v>42</v>
      </c>
      <c r="O159" s="26">
        <v>14889464</v>
      </c>
      <c r="P159" s="27">
        <v>1</v>
      </c>
      <c r="Q159" s="28">
        <v>14889464</v>
      </c>
      <c r="R159" s="11" t="s">
        <v>43</v>
      </c>
      <c r="S159" s="29">
        <v>0.05</v>
      </c>
      <c r="T159" s="39">
        <v>1</v>
      </c>
      <c r="U159" s="26">
        <v>744473</v>
      </c>
      <c r="V159" s="11" t="s">
        <v>535</v>
      </c>
      <c r="W159" s="11" t="s">
        <v>533</v>
      </c>
      <c r="X159" s="32"/>
      <c r="Y159" s="11" t="s">
        <v>534</v>
      </c>
      <c r="Z159" s="28">
        <f t="shared" si="4"/>
        <v>744473</v>
      </c>
      <c r="AA159" s="11"/>
      <c r="AB159" s="11">
        <v>0</v>
      </c>
      <c r="AC159" s="28">
        <f t="shared" si="5"/>
        <v>744473</v>
      </c>
    </row>
    <row r="160" spans="2:29" s="12" customFormat="1" ht="44" customHeight="1">
      <c r="B160" s="11">
        <v>147</v>
      </c>
      <c r="C160" s="11" t="s">
        <v>96</v>
      </c>
      <c r="D160" s="38" t="s">
        <v>32</v>
      </c>
      <c r="E160" s="11">
        <v>48</v>
      </c>
      <c r="F160" s="38" t="s">
        <v>39</v>
      </c>
      <c r="G160" s="38" t="s">
        <v>66</v>
      </c>
      <c r="H160" s="38" t="s">
        <v>67</v>
      </c>
      <c r="I160" s="38" t="s">
        <v>68</v>
      </c>
      <c r="J160" s="38" t="s">
        <v>49</v>
      </c>
      <c r="K160" s="25" t="s">
        <v>107</v>
      </c>
      <c r="L160" s="25" t="s">
        <v>838</v>
      </c>
      <c r="M160" s="38" t="s">
        <v>111</v>
      </c>
      <c r="N160" s="11" t="s">
        <v>42</v>
      </c>
      <c r="O160" s="26">
        <v>14889464</v>
      </c>
      <c r="P160" s="27">
        <v>0.3</v>
      </c>
      <c r="Q160" s="28">
        <v>4466839.2</v>
      </c>
      <c r="R160" s="11" t="s">
        <v>43</v>
      </c>
      <c r="S160" s="29">
        <v>0.05</v>
      </c>
      <c r="T160" s="39">
        <v>0.3</v>
      </c>
      <c r="U160" s="26">
        <v>223342</v>
      </c>
      <c r="V160" s="11" t="s">
        <v>536</v>
      </c>
      <c r="W160" s="11" t="s">
        <v>537</v>
      </c>
      <c r="X160" s="32"/>
      <c r="Y160" s="11" t="s">
        <v>534</v>
      </c>
      <c r="Z160" s="28">
        <f t="shared" si="4"/>
        <v>223342</v>
      </c>
      <c r="AA160" s="11"/>
      <c r="AB160" s="11">
        <v>0</v>
      </c>
      <c r="AC160" s="28">
        <f t="shared" si="5"/>
        <v>223342</v>
      </c>
    </row>
    <row r="161" spans="2:29" s="12" customFormat="1" ht="44" customHeight="1">
      <c r="B161" s="11">
        <v>148</v>
      </c>
      <c r="C161" s="11" t="s">
        <v>96</v>
      </c>
      <c r="D161" s="38" t="s">
        <v>32</v>
      </c>
      <c r="E161" s="11">
        <v>48</v>
      </c>
      <c r="F161" s="38" t="s">
        <v>39</v>
      </c>
      <c r="G161" s="38" t="s">
        <v>66</v>
      </c>
      <c r="H161" s="38" t="s">
        <v>67</v>
      </c>
      <c r="I161" s="38" t="s">
        <v>68</v>
      </c>
      <c r="J161" s="38" t="s">
        <v>49</v>
      </c>
      <c r="K161" s="25" t="s">
        <v>101</v>
      </c>
      <c r="L161" s="25" t="s">
        <v>838</v>
      </c>
      <c r="M161" s="38" t="s">
        <v>133</v>
      </c>
      <c r="N161" s="11" t="s">
        <v>42</v>
      </c>
      <c r="O161" s="26">
        <v>14423576</v>
      </c>
      <c r="P161" s="27">
        <v>0.7</v>
      </c>
      <c r="Q161" s="28">
        <v>10096503.199999999</v>
      </c>
      <c r="R161" s="11" t="s">
        <v>43</v>
      </c>
      <c r="S161" s="29">
        <v>0.05</v>
      </c>
      <c r="T161" s="39">
        <v>0.7</v>
      </c>
      <c r="U161" s="26">
        <v>504825</v>
      </c>
      <c r="V161" s="11" t="s">
        <v>536</v>
      </c>
      <c r="W161" s="11" t="s">
        <v>537</v>
      </c>
      <c r="X161" s="32"/>
      <c r="Y161" s="11" t="s">
        <v>534</v>
      </c>
      <c r="Z161" s="28">
        <f t="shared" si="4"/>
        <v>504825</v>
      </c>
      <c r="AA161" s="11"/>
      <c r="AB161" s="11">
        <v>0</v>
      </c>
      <c r="AC161" s="28">
        <f t="shared" si="5"/>
        <v>504825</v>
      </c>
    </row>
    <row r="162" spans="2:29" s="12" customFormat="1" ht="44" customHeight="1">
      <c r="B162" s="11">
        <v>149</v>
      </c>
      <c r="C162" s="11" t="s">
        <v>96</v>
      </c>
      <c r="D162" s="38" t="s">
        <v>32</v>
      </c>
      <c r="E162" s="11">
        <v>2</v>
      </c>
      <c r="F162" s="38" t="s">
        <v>33</v>
      </c>
      <c r="G162" s="38" t="s">
        <v>69</v>
      </c>
      <c r="H162" s="38" t="s">
        <v>70</v>
      </c>
      <c r="I162" s="38" t="s">
        <v>71</v>
      </c>
      <c r="J162" s="38" t="s">
        <v>49</v>
      </c>
      <c r="K162" s="25" t="s">
        <v>97</v>
      </c>
      <c r="L162" s="25" t="s">
        <v>836</v>
      </c>
      <c r="M162" s="38" t="s">
        <v>112</v>
      </c>
      <c r="N162" s="11" t="s">
        <v>42</v>
      </c>
      <c r="O162" s="26">
        <v>36994</v>
      </c>
      <c r="P162" s="27">
        <v>6269</v>
      </c>
      <c r="Q162" s="28">
        <v>231915386</v>
      </c>
      <c r="R162" s="11" t="s">
        <v>35</v>
      </c>
      <c r="S162" s="29">
        <v>1</v>
      </c>
      <c r="T162" s="39">
        <v>18</v>
      </c>
      <c r="U162" s="26">
        <v>665892</v>
      </c>
      <c r="V162" s="11" t="s">
        <v>538</v>
      </c>
      <c r="W162" s="11" t="s">
        <v>539</v>
      </c>
      <c r="X162" s="32">
        <v>0</v>
      </c>
      <c r="Y162" s="11" t="s">
        <v>180</v>
      </c>
      <c r="Z162" s="28">
        <f t="shared" si="4"/>
        <v>665892</v>
      </c>
      <c r="AA162" s="11"/>
      <c r="AB162" s="55">
        <v>0</v>
      </c>
      <c r="AC162" s="28">
        <f t="shared" si="5"/>
        <v>665892</v>
      </c>
    </row>
    <row r="163" spans="2:29" s="12" customFormat="1" ht="44" customHeight="1">
      <c r="B163" s="11">
        <v>150</v>
      </c>
      <c r="C163" s="11" t="s">
        <v>96</v>
      </c>
      <c r="D163" s="38" t="s">
        <v>32</v>
      </c>
      <c r="E163" s="11">
        <v>2</v>
      </c>
      <c r="F163" s="38" t="s">
        <v>33</v>
      </c>
      <c r="G163" s="38" t="s">
        <v>69</v>
      </c>
      <c r="H163" s="38" t="s">
        <v>70</v>
      </c>
      <c r="I163" s="38" t="s">
        <v>71</v>
      </c>
      <c r="J163" s="38" t="s">
        <v>49</v>
      </c>
      <c r="K163" s="25" t="s">
        <v>99</v>
      </c>
      <c r="L163" s="25" t="s">
        <v>837</v>
      </c>
      <c r="M163" s="38" t="s">
        <v>113</v>
      </c>
      <c r="N163" s="11" t="s">
        <v>42</v>
      </c>
      <c r="O163" s="26">
        <v>36994</v>
      </c>
      <c r="P163" s="27">
        <v>8662</v>
      </c>
      <c r="Q163" s="28">
        <v>320442028</v>
      </c>
      <c r="R163" s="11" t="s">
        <v>35</v>
      </c>
      <c r="S163" s="29">
        <v>1</v>
      </c>
      <c r="T163" s="39">
        <v>52</v>
      </c>
      <c r="U163" s="26">
        <v>1923688</v>
      </c>
      <c r="V163" s="11" t="s">
        <v>540</v>
      </c>
      <c r="W163" s="11" t="s">
        <v>539</v>
      </c>
      <c r="X163" s="32">
        <v>0</v>
      </c>
      <c r="Y163" s="11" t="s">
        <v>180</v>
      </c>
      <c r="Z163" s="28">
        <f t="shared" si="4"/>
        <v>1923688</v>
      </c>
      <c r="AA163" s="11"/>
      <c r="AB163" s="55">
        <v>0</v>
      </c>
      <c r="AC163" s="28">
        <f t="shared" si="5"/>
        <v>1923688</v>
      </c>
    </row>
    <row r="164" spans="2:29" s="12" customFormat="1" ht="44" customHeight="1">
      <c r="B164" s="11">
        <v>151</v>
      </c>
      <c r="C164" s="11" t="s">
        <v>96</v>
      </c>
      <c r="D164" s="38" t="s">
        <v>32</v>
      </c>
      <c r="E164" s="11">
        <v>2</v>
      </c>
      <c r="F164" s="38" t="s">
        <v>33</v>
      </c>
      <c r="G164" s="38" t="s">
        <v>69</v>
      </c>
      <c r="H164" s="38" t="s">
        <v>70</v>
      </c>
      <c r="I164" s="38" t="s">
        <v>71</v>
      </c>
      <c r="J164" s="38" t="s">
        <v>49</v>
      </c>
      <c r="K164" s="25" t="s">
        <v>107</v>
      </c>
      <c r="L164" s="25" t="s">
        <v>838</v>
      </c>
      <c r="M164" s="38" t="s">
        <v>108</v>
      </c>
      <c r="N164" s="11" t="s">
        <v>42</v>
      </c>
      <c r="O164" s="26">
        <v>36994</v>
      </c>
      <c r="P164" s="27">
        <v>6263</v>
      </c>
      <c r="Q164" s="28">
        <v>231693422</v>
      </c>
      <c r="R164" s="11" t="s">
        <v>35</v>
      </c>
      <c r="S164" s="29">
        <v>1</v>
      </c>
      <c r="T164" s="39">
        <v>23</v>
      </c>
      <c r="U164" s="26">
        <v>850862</v>
      </c>
      <c r="V164" s="11" t="s">
        <v>541</v>
      </c>
      <c r="W164" s="11" t="s">
        <v>539</v>
      </c>
      <c r="X164" s="32">
        <v>0</v>
      </c>
      <c r="Y164" s="11" t="s">
        <v>180</v>
      </c>
      <c r="Z164" s="28">
        <f t="shared" si="4"/>
        <v>850862</v>
      </c>
      <c r="AA164" s="11"/>
      <c r="AB164" s="55">
        <v>0</v>
      </c>
      <c r="AC164" s="28">
        <f t="shared" si="5"/>
        <v>850862</v>
      </c>
    </row>
    <row r="165" spans="2:29" s="12" customFormat="1" ht="44" customHeight="1">
      <c r="B165" s="11">
        <v>152</v>
      </c>
      <c r="C165" s="11" t="s">
        <v>96</v>
      </c>
      <c r="D165" s="38" t="s">
        <v>32</v>
      </c>
      <c r="E165" s="11">
        <v>2</v>
      </c>
      <c r="F165" s="38" t="s">
        <v>33</v>
      </c>
      <c r="G165" s="38" t="s">
        <v>69</v>
      </c>
      <c r="H165" s="38" t="s">
        <v>70</v>
      </c>
      <c r="I165" s="38" t="s">
        <v>71</v>
      </c>
      <c r="J165" s="38" t="s">
        <v>49</v>
      </c>
      <c r="K165" s="25" t="s">
        <v>107</v>
      </c>
      <c r="L165" s="25" t="s">
        <v>838</v>
      </c>
      <c r="M165" s="38" t="s">
        <v>108</v>
      </c>
      <c r="N165" s="11" t="s">
        <v>42</v>
      </c>
      <c r="O165" s="26">
        <v>36994</v>
      </c>
      <c r="P165" s="27">
        <v>6263</v>
      </c>
      <c r="Q165" s="28">
        <v>231693422</v>
      </c>
      <c r="R165" s="11" t="s">
        <v>36</v>
      </c>
      <c r="S165" s="29">
        <v>1</v>
      </c>
      <c r="T165" s="39">
        <v>117.5</v>
      </c>
      <c r="U165" s="26">
        <v>4346795</v>
      </c>
      <c r="V165" s="11" t="s">
        <v>542</v>
      </c>
      <c r="W165" s="11" t="s">
        <v>543</v>
      </c>
      <c r="X165" s="32">
        <v>0</v>
      </c>
      <c r="Y165" s="11" t="s">
        <v>544</v>
      </c>
      <c r="Z165" s="28">
        <f t="shared" si="4"/>
        <v>4346795</v>
      </c>
      <c r="AA165" s="11"/>
      <c r="AB165" s="55">
        <v>0</v>
      </c>
      <c r="AC165" s="28">
        <f t="shared" si="5"/>
        <v>4346795</v>
      </c>
    </row>
    <row r="166" spans="2:29" s="12" customFormat="1" ht="44" customHeight="1">
      <c r="B166" s="11">
        <v>153</v>
      </c>
      <c r="C166" s="11" t="s">
        <v>96</v>
      </c>
      <c r="D166" s="38" t="s">
        <v>32</v>
      </c>
      <c r="E166" s="11">
        <v>3</v>
      </c>
      <c r="F166" s="38" t="s">
        <v>33</v>
      </c>
      <c r="G166" s="38" t="s">
        <v>341</v>
      </c>
      <c r="H166" s="38" t="s">
        <v>342</v>
      </c>
      <c r="I166" s="38" t="s">
        <v>71</v>
      </c>
      <c r="J166" s="38" t="s">
        <v>49</v>
      </c>
      <c r="K166" s="25" t="s">
        <v>97</v>
      </c>
      <c r="L166" s="25" t="s">
        <v>836</v>
      </c>
      <c r="M166" s="38" t="s">
        <v>545</v>
      </c>
      <c r="N166" s="11" t="s">
        <v>42</v>
      </c>
      <c r="O166" s="26">
        <v>46242</v>
      </c>
      <c r="P166" s="27">
        <v>12</v>
      </c>
      <c r="Q166" s="28">
        <v>554904</v>
      </c>
      <c r="R166" s="11" t="s">
        <v>35</v>
      </c>
      <c r="S166" s="29">
        <v>1</v>
      </c>
      <c r="T166" s="39">
        <v>10</v>
      </c>
      <c r="U166" s="26">
        <v>462420</v>
      </c>
      <c r="V166" s="11" t="s">
        <v>546</v>
      </c>
      <c r="W166" s="11" t="s">
        <v>539</v>
      </c>
      <c r="X166" s="32">
        <v>0</v>
      </c>
      <c r="Y166" s="11" t="s">
        <v>180</v>
      </c>
      <c r="Z166" s="28">
        <f t="shared" si="4"/>
        <v>462420</v>
      </c>
      <c r="AA166" s="11"/>
      <c r="AB166" s="55">
        <v>0</v>
      </c>
      <c r="AC166" s="28">
        <f t="shared" si="5"/>
        <v>462420</v>
      </c>
    </row>
    <row r="167" spans="2:29" s="12" customFormat="1" ht="44" customHeight="1">
      <c r="B167" s="11">
        <v>154</v>
      </c>
      <c r="C167" s="11" t="s">
        <v>96</v>
      </c>
      <c r="D167" s="38" t="s">
        <v>32</v>
      </c>
      <c r="E167" s="11">
        <v>20</v>
      </c>
      <c r="F167" s="38" t="s">
        <v>33</v>
      </c>
      <c r="G167" s="38" t="s">
        <v>354</v>
      </c>
      <c r="H167" s="38" t="s">
        <v>355</v>
      </c>
      <c r="I167" s="38" t="s">
        <v>48</v>
      </c>
      <c r="J167" s="38" t="s">
        <v>49</v>
      </c>
      <c r="K167" s="25" t="s">
        <v>97</v>
      </c>
      <c r="L167" s="25" t="s">
        <v>836</v>
      </c>
      <c r="M167" s="38" t="s">
        <v>547</v>
      </c>
      <c r="N167" s="11" t="s">
        <v>42</v>
      </c>
      <c r="O167" s="26">
        <v>225420</v>
      </c>
      <c r="P167" s="27">
        <v>63</v>
      </c>
      <c r="Q167" s="28">
        <v>14201460</v>
      </c>
      <c r="R167" s="11" t="s">
        <v>36</v>
      </c>
      <c r="S167" s="29">
        <v>1</v>
      </c>
      <c r="T167" s="39">
        <v>1</v>
      </c>
      <c r="U167" s="26">
        <v>225420</v>
      </c>
      <c r="V167" s="11" t="s">
        <v>548</v>
      </c>
      <c r="W167" s="11" t="s">
        <v>444</v>
      </c>
      <c r="X167" s="32">
        <v>0</v>
      </c>
      <c r="Y167" s="11" t="s">
        <v>334</v>
      </c>
      <c r="Z167" s="28">
        <f t="shared" si="4"/>
        <v>225420</v>
      </c>
      <c r="AA167" s="11"/>
      <c r="AB167" s="55">
        <v>0</v>
      </c>
      <c r="AC167" s="28">
        <f t="shared" si="5"/>
        <v>225420</v>
      </c>
    </row>
    <row r="168" spans="2:29" s="12" customFormat="1" ht="44" customHeight="1">
      <c r="B168" s="11">
        <v>155</v>
      </c>
      <c r="C168" s="11" t="s">
        <v>96</v>
      </c>
      <c r="D168" s="38" t="s">
        <v>32</v>
      </c>
      <c r="E168" s="11">
        <v>42</v>
      </c>
      <c r="F168" s="38" t="s">
        <v>39</v>
      </c>
      <c r="G168" s="38" t="s">
        <v>136</v>
      </c>
      <c r="H168" s="38" t="s">
        <v>137</v>
      </c>
      <c r="I168" s="38" t="s">
        <v>68</v>
      </c>
      <c r="J168" s="38" t="s">
        <v>49</v>
      </c>
      <c r="K168" s="25" t="s">
        <v>107</v>
      </c>
      <c r="L168" s="25" t="s">
        <v>838</v>
      </c>
      <c r="M168" s="38" t="s">
        <v>549</v>
      </c>
      <c r="N168" s="11" t="s">
        <v>42</v>
      </c>
      <c r="O168" s="26">
        <v>443928</v>
      </c>
      <c r="P168" s="27">
        <v>133</v>
      </c>
      <c r="Q168" s="28">
        <v>59042424</v>
      </c>
      <c r="R168" s="11" t="s">
        <v>36</v>
      </c>
      <c r="S168" s="29">
        <v>1</v>
      </c>
      <c r="T168" s="39">
        <v>4.729166666667</v>
      </c>
      <c r="U168" s="26">
        <v>2099410</v>
      </c>
      <c r="V168" s="11" t="s">
        <v>550</v>
      </c>
      <c r="W168" s="11" t="s">
        <v>551</v>
      </c>
      <c r="X168" s="32">
        <v>0</v>
      </c>
      <c r="Y168" s="11" t="s">
        <v>334</v>
      </c>
      <c r="Z168" s="28">
        <f t="shared" si="4"/>
        <v>2099410</v>
      </c>
      <c r="AA168" s="11"/>
      <c r="AB168" s="55">
        <v>0</v>
      </c>
      <c r="AC168" s="28">
        <f t="shared" si="5"/>
        <v>2099410</v>
      </c>
    </row>
    <row r="169" spans="2:29" s="12" customFormat="1" ht="44" customHeight="1">
      <c r="B169" s="11">
        <v>156</v>
      </c>
      <c r="C169" s="11" t="s">
        <v>96</v>
      </c>
      <c r="D169" s="38" t="s">
        <v>32</v>
      </c>
      <c r="E169" s="11">
        <v>2</v>
      </c>
      <c r="F169" s="38" t="s">
        <v>33</v>
      </c>
      <c r="G169" s="38" t="s">
        <v>69</v>
      </c>
      <c r="H169" s="38" t="s">
        <v>70</v>
      </c>
      <c r="I169" s="38" t="s">
        <v>71</v>
      </c>
      <c r="J169" s="38" t="s">
        <v>49</v>
      </c>
      <c r="K169" s="25" t="s">
        <v>97</v>
      </c>
      <c r="L169" s="25" t="s">
        <v>836</v>
      </c>
      <c r="M169" s="38" t="s">
        <v>112</v>
      </c>
      <c r="N169" s="11" t="s">
        <v>42</v>
      </c>
      <c r="O169" s="26">
        <v>36994</v>
      </c>
      <c r="P169" s="27">
        <v>6269</v>
      </c>
      <c r="Q169" s="28">
        <v>231915386</v>
      </c>
      <c r="R169" s="11" t="s">
        <v>38</v>
      </c>
      <c r="S169" s="29">
        <v>1</v>
      </c>
      <c r="T169" s="39">
        <v>48.880605344932597</v>
      </c>
      <c r="U169" s="26">
        <v>1808289</v>
      </c>
      <c r="V169" s="11" t="s">
        <v>552</v>
      </c>
      <c r="W169" s="11" t="s">
        <v>553</v>
      </c>
      <c r="X169" s="32">
        <v>0</v>
      </c>
      <c r="Y169" s="11" t="s">
        <v>554</v>
      </c>
      <c r="Z169" s="28">
        <f t="shared" si="4"/>
        <v>1808289</v>
      </c>
      <c r="AA169" s="11" t="s">
        <v>846</v>
      </c>
      <c r="AB169" s="11">
        <v>1808289</v>
      </c>
      <c r="AC169" s="28">
        <f t="shared" si="5"/>
        <v>0</v>
      </c>
    </row>
    <row r="170" spans="2:29" s="12" customFormat="1" ht="44" customHeight="1">
      <c r="B170" s="11">
        <v>157</v>
      </c>
      <c r="C170" s="11" t="s">
        <v>96</v>
      </c>
      <c r="D170" s="38" t="s">
        <v>32</v>
      </c>
      <c r="E170" s="11">
        <v>2</v>
      </c>
      <c r="F170" s="38" t="s">
        <v>33</v>
      </c>
      <c r="G170" s="38" t="s">
        <v>69</v>
      </c>
      <c r="H170" s="38" t="s">
        <v>70</v>
      </c>
      <c r="I170" s="38" t="s">
        <v>71</v>
      </c>
      <c r="J170" s="38" t="s">
        <v>49</v>
      </c>
      <c r="K170" s="25" t="s">
        <v>99</v>
      </c>
      <c r="L170" s="25" t="s">
        <v>837</v>
      </c>
      <c r="M170" s="38" t="s">
        <v>113</v>
      </c>
      <c r="N170" s="11" t="s">
        <v>42</v>
      </c>
      <c r="O170" s="26">
        <v>36994</v>
      </c>
      <c r="P170" s="27">
        <v>8662</v>
      </c>
      <c r="Q170" s="28">
        <v>320442028</v>
      </c>
      <c r="R170" s="11" t="s">
        <v>38</v>
      </c>
      <c r="S170" s="29">
        <v>1</v>
      </c>
      <c r="T170" s="39">
        <v>89.925388458998</v>
      </c>
      <c r="U170" s="26">
        <v>3326700</v>
      </c>
      <c r="V170" s="11" t="s">
        <v>555</v>
      </c>
      <c r="W170" s="11" t="s">
        <v>553</v>
      </c>
      <c r="X170" s="32">
        <v>0</v>
      </c>
      <c r="Y170" s="11" t="s">
        <v>554</v>
      </c>
      <c r="Z170" s="28">
        <f t="shared" si="4"/>
        <v>3326700</v>
      </c>
      <c r="AA170" s="11" t="s">
        <v>847</v>
      </c>
      <c r="AB170" s="11">
        <v>1766912</v>
      </c>
      <c r="AC170" s="28">
        <f t="shared" si="5"/>
        <v>1559788</v>
      </c>
    </row>
    <row r="171" spans="2:29" s="12" customFormat="1" ht="44" customHeight="1">
      <c r="B171" s="11">
        <v>158</v>
      </c>
      <c r="C171" s="11" t="s">
        <v>96</v>
      </c>
      <c r="D171" s="38" t="s">
        <v>32</v>
      </c>
      <c r="E171" s="11">
        <v>2</v>
      </c>
      <c r="F171" s="38" t="s">
        <v>33</v>
      </c>
      <c r="G171" s="38" t="s">
        <v>69</v>
      </c>
      <c r="H171" s="38" t="s">
        <v>70</v>
      </c>
      <c r="I171" s="38" t="s">
        <v>71</v>
      </c>
      <c r="J171" s="38" t="s">
        <v>49</v>
      </c>
      <c r="K171" s="25" t="s">
        <v>107</v>
      </c>
      <c r="L171" s="25" t="s">
        <v>838</v>
      </c>
      <c r="M171" s="38" t="s">
        <v>108</v>
      </c>
      <c r="N171" s="11" t="s">
        <v>42</v>
      </c>
      <c r="O171" s="26">
        <v>36994</v>
      </c>
      <c r="P171" s="27">
        <v>6263</v>
      </c>
      <c r="Q171" s="28">
        <v>231693422</v>
      </c>
      <c r="R171" s="11" t="s">
        <v>38</v>
      </c>
      <c r="S171" s="29">
        <v>1</v>
      </c>
      <c r="T171" s="39">
        <v>41.000532401259001</v>
      </c>
      <c r="U171" s="26">
        <v>1516774</v>
      </c>
      <c r="V171" s="11" t="s">
        <v>556</v>
      </c>
      <c r="W171" s="11" t="s">
        <v>553</v>
      </c>
      <c r="X171" s="32">
        <v>565964</v>
      </c>
      <c r="Y171" s="11" t="s">
        <v>557</v>
      </c>
      <c r="Z171" s="28">
        <f t="shared" si="4"/>
        <v>950810</v>
      </c>
      <c r="AA171" s="11" t="s">
        <v>848</v>
      </c>
      <c r="AB171" s="11">
        <v>538356</v>
      </c>
      <c r="AC171" s="28">
        <f t="shared" si="5"/>
        <v>412454</v>
      </c>
    </row>
    <row r="172" spans="2:29" s="12" customFormat="1" ht="44" customHeight="1">
      <c r="B172" s="11">
        <v>159</v>
      </c>
      <c r="C172" s="11" t="s">
        <v>96</v>
      </c>
      <c r="D172" s="38" t="s">
        <v>32</v>
      </c>
      <c r="E172" s="11">
        <v>8</v>
      </c>
      <c r="F172" s="38" t="s">
        <v>33</v>
      </c>
      <c r="G172" s="38" t="s">
        <v>58</v>
      </c>
      <c r="H172" s="38" t="s">
        <v>59</v>
      </c>
      <c r="I172" s="38" t="s">
        <v>48</v>
      </c>
      <c r="J172" s="38" t="s">
        <v>49</v>
      </c>
      <c r="K172" s="25" t="s">
        <v>101</v>
      </c>
      <c r="L172" s="25" t="s">
        <v>838</v>
      </c>
      <c r="M172" s="38" t="s">
        <v>387</v>
      </c>
      <c r="N172" s="11" t="s">
        <v>40</v>
      </c>
      <c r="O172" s="26">
        <v>58232</v>
      </c>
      <c r="P172" s="27">
        <v>110</v>
      </c>
      <c r="Q172" s="28">
        <v>6405520</v>
      </c>
      <c r="R172" s="11" t="s">
        <v>38</v>
      </c>
      <c r="S172" s="29">
        <v>1</v>
      </c>
      <c r="T172" s="39">
        <v>17.3331329853002</v>
      </c>
      <c r="U172" s="26">
        <v>1009343</v>
      </c>
      <c r="V172" s="11" t="s">
        <v>558</v>
      </c>
      <c r="W172" s="11" t="s">
        <v>559</v>
      </c>
      <c r="X172" s="32">
        <v>1009343</v>
      </c>
      <c r="Y172" s="11" t="s">
        <v>560</v>
      </c>
      <c r="Z172" s="28">
        <f t="shared" si="4"/>
        <v>0</v>
      </c>
      <c r="AA172" s="11"/>
      <c r="AB172" s="11"/>
      <c r="AC172" s="28">
        <f t="shared" si="5"/>
        <v>0</v>
      </c>
    </row>
    <row r="173" spans="2:29" s="12" customFormat="1" ht="44" customHeight="1">
      <c r="B173" s="11">
        <v>160</v>
      </c>
      <c r="C173" s="11" t="s">
        <v>96</v>
      </c>
      <c r="D173" s="38" t="s">
        <v>32</v>
      </c>
      <c r="E173" s="11">
        <v>21</v>
      </c>
      <c r="F173" s="38" t="s">
        <v>41</v>
      </c>
      <c r="G173" s="38" t="s">
        <v>81</v>
      </c>
      <c r="H173" s="38" t="s">
        <v>82</v>
      </c>
      <c r="I173" s="38" t="s">
        <v>62</v>
      </c>
      <c r="J173" s="38" t="s">
        <v>49</v>
      </c>
      <c r="K173" s="25" t="s">
        <v>97</v>
      </c>
      <c r="L173" s="25" t="s">
        <v>836</v>
      </c>
      <c r="M173" s="38" t="s">
        <v>203</v>
      </c>
      <c r="N173" s="11" t="s">
        <v>44</v>
      </c>
      <c r="O173" s="26">
        <v>158298</v>
      </c>
      <c r="P173" s="27">
        <v>22</v>
      </c>
      <c r="Q173" s="28">
        <v>3482556</v>
      </c>
      <c r="R173" s="11" t="s">
        <v>35</v>
      </c>
      <c r="S173" s="29">
        <v>1</v>
      </c>
      <c r="T173" s="39">
        <v>8</v>
      </c>
      <c r="U173" s="26">
        <v>1266384</v>
      </c>
      <c r="V173" s="11" t="s">
        <v>561</v>
      </c>
      <c r="W173" s="11" t="s">
        <v>422</v>
      </c>
      <c r="X173" s="32">
        <v>0</v>
      </c>
      <c r="Y173" s="11" t="s">
        <v>213</v>
      </c>
      <c r="Z173" s="28">
        <f t="shared" si="4"/>
        <v>1266384</v>
      </c>
      <c r="AA173" s="11"/>
      <c r="AB173" s="55">
        <v>0</v>
      </c>
      <c r="AC173" s="28">
        <f t="shared" si="5"/>
        <v>1266384</v>
      </c>
    </row>
    <row r="174" spans="2:29" s="12" customFormat="1" ht="44" customHeight="1">
      <c r="B174" s="11">
        <v>161</v>
      </c>
      <c r="C174" s="11" t="s">
        <v>96</v>
      </c>
      <c r="D174" s="38" t="s">
        <v>32</v>
      </c>
      <c r="E174" s="11">
        <v>50</v>
      </c>
      <c r="F174" s="38" t="s">
        <v>39</v>
      </c>
      <c r="G174" s="38" t="s">
        <v>195</v>
      </c>
      <c r="H174" s="38" t="s">
        <v>196</v>
      </c>
      <c r="I174" s="38" t="s">
        <v>68</v>
      </c>
      <c r="J174" s="38" t="s">
        <v>49</v>
      </c>
      <c r="K174" s="25" t="s">
        <v>99</v>
      </c>
      <c r="L174" s="25" t="s">
        <v>837</v>
      </c>
      <c r="M174" s="38" t="s">
        <v>562</v>
      </c>
      <c r="N174" s="11" t="s">
        <v>34</v>
      </c>
      <c r="O174" s="26">
        <v>7231936</v>
      </c>
      <c r="P174" s="27">
        <v>8</v>
      </c>
      <c r="Q174" s="28">
        <v>57855488</v>
      </c>
      <c r="R174" s="11" t="s">
        <v>36</v>
      </c>
      <c r="S174" s="29">
        <v>1</v>
      </c>
      <c r="T174" s="39">
        <v>0.16304347826086901</v>
      </c>
      <c r="U174" s="26">
        <v>1179120</v>
      </c>
      <c r="V174" s="11" t="s">
        <v>563</v>
      </c>
      <c r="W174" s="11" t="s">
        <v>444</v>
      </c>
      <c r="X174" s="32">
        <v>0</v>
      </c>
      <c r="Y174" s="11" t="s">
        <v>272</v>
      </c>
      <c r="Z174" s="28">
        <f t="shared" si="4"/>
        <v>1179120</v>
      </c>
      <c r="AA174" s="11"/>
      <c r="AB174" s="55">
        <v>0</v>
      </c>
      <c r="AC174" s="28">
        <f t="shared" si="5"/>
        <v>1179120</v>
      </c>
    </row>
    <row r="175" spans="2:29" s="12" customFormat="1" ht="44" customHeight="1">
      <c r="B175" s="11">
        <v>162</v>
      </c>
      <c r="C175" s="11" t="s">
        <v>134</v>
      </c>
      <c r="D175" s="38" t="s">
        <v>32</v>
      </c>
      <c r="E175" s="11">
        <v>4</v>
      </c>
      <c r="F175" s="38" t="s">
        <v>33</v>
      </c>
      <c r="G175" s="38" t="s">
        <v>72</v>
      </c>
      <c r="H175" s="38" t="s">
        <v>73</v>
      </c>
      <c r="I175" s="38" t="s">
        <v>48</v>
      </c>
      <c r="J175" s="38" t="s">
        <v>49</v>
      </c>
      <c r="K175" s="25" t="s">
        <v>564</v>
      </c>
      <c r="L175" s="25" t="s">
        <v>839</v>
      </c>
      <c r="M175" s="38" t="s">
        <v>565</v>
      </c>
      <c r="N175" s="11" t="s">
        <v>44</v>
      </c>
      <c r="O175" s="26">
        <v>60112</v>
      </c>
      <c r="P175" s="27">
        <v>564.77</v>
      </c>
      <c r="Q175" s="28">
        <v>33949454.240000002</v>
      </c>
      <c r="R175" s="11" t="s">
        <v>35</v>
      </c>
      <c r="S175" s="29">
        <v>1</v>
      </c>
      <c r="T175" s="39">
        <v>56</v>
      </c>
      <c r="U175" s="26">
        <v>3366272</v>
      </c>
      <c r="V175" s="11" t="s">
        <v>566</v>
      </c>
      <c r="W175" s="11" t="s">
        <v>567</v>
      </c>
      <c r="X175" s="32">
        <v>0</v>
      </c>
      <c r="Y175" s="11" t="s">
        <v>278</v>
      </c>
      <c r="Z175" s="28">
        <f t="shared" si="4"/>
        <v>3366272</v>
      </c>
      <c r="AA175" s="11"/>
      <c r="AB175" s="55">
        <v>0</v>
      </c>
      <c r="AC175" s="28">
        <f t="shared" si="5"/>
        <v>3366272</v>
      </c>
    </row>
    <row r="176" spans="2:29" s="12" customFormat="1" ht="44" customHeight="1">
      <c r="B176" s="11">
        <v>163</v>
      </c>
      <c r="C176" s="11" t="s">
        <v>134</v>
      </c>
      <c r="D176" s="38" t="s">
        <v>32</v>
      </c>
      <c r="E176" s="11">
        <v>4</v>
      </c>
      <c r="F176" s="38" t="s">
        <v>33</v>
      </c>
      <c r="G176" s="38" t="s">
        <v>72</v>
      </c>
      <c r="H176" s="38" t="s">
        <v>73</v>
      </c>
      <c r="I176" s="38" t="s">
        <v>48</v>
      </c>
      <c r="J176" s="38" t="s">
        <v>49</v>
      </c>
      <c r="K176" s="25" t="s">
        <v>568</v>
      </c>
      <c r="L176" s="25" t="s">
        <v>840</v>
      </c>
      <c r="M176" s="38" t="s">
        <v>569</v>
      </c>
      <c r="N176" s="11" t="s">
        <v>44</v>
      </c>
      <c r="O176" s="26">
        <v>60112</v>
      </c>
      <c r="P176" s="27">
        <v>608.08169999999996</v>
      </c>
      <c r="Q176" s="28">
        <v>36553007.150399998</v>
      </c>
      <c r="R176" s="11" t="s">
        <v>35</v>
      </c>
      <c r="S176" s="29">
        <v>1</v>
      </c>
      <c r="T176" s="39">
        <v>26</v>
      </c>
      <c r="U176" s="26">
        <v>1562912</v>
      </c>
      <c r="V176" s="11" t="s">
        <v>570</v>
      </c>
      <c r="W176" s="11" t="s">
        <v>567</v>
      </c>
      <c r="X176" s="32">
        <v>0</v>
      </c>
      <c r="Y176" s="11" t="s">
        <v>278</v>
      </c>
      <c r="Z176" s="28">
        <f t="shared" si="4"/>
        <v>1562912</v>
      </c>
      <c r="AA176" s="11"/>
      <c r="AB176" s="55">
        <v>0</v>
      </c>
      <c r="AC176" s="28">
        <f t="shared" si="5"/>
        <v>1562912</v>
      </c>
    </row>
    <row r="177" spans="2:29" s="12" customFormat="1" ht="44" customHeight="1">
      <c r="B177" s="11">
        <v>164</v>
      </c>
      <c r="C177" s="11" t="s">
        <v>134</v>
      </c>
      <c r="D177" s="38" t="s">
        <v>32</v>
      </c>
      <c r="E177" s="11">
        <v>12</v>
      </c>
      <c r="F177" s="38" t="s">
        <v>41</v>
      </c>
      <c r="G177" s="38" t="s">
        <v>74</v>
      </c>
      <c r="H177" s="38" t="s">
        <v>75</v>
      </c>
      <c r="I177" s="38" t="s">
        <v>62</v>
      </c>
      <c r="J177" s="38" t="s">
        <v>49</v>
      </c>
      <c r="K177" s="25" t="s">
        <v>564</v>
      </c>
      <c r="L177" s="25" t="s">
        <v>839</v>
      </c>
      <c r="M177" s="38" t="s">
        <v>571</v>
      </c>
      <c r="N177" s="11" t="s">
        <v>44</v>
      </c>
      <c r="O177" s="26">
        <v>79149</v>
      </c>
      <c r="P177" s="27">
        <v>324.42</v>
      </c>
      <c r="Q177" s="28">
        <v>25677518.580000002</v>
      </c>
      <c r="R177" s="11" t="s">
        <v>35</v>
      </c>
      <c r="S177" s="29">
        <v>1</v>
      </c>
      <c r="T177" s="39">
        <v>72</v>
      </c>
      <c r="U177" s="26">
        <v>5698728</v>
      </c>
      <c r="V177" s="11" t="s">
        <v>572</v>
      </c>
      <c r="W177" s="11" t="s">
        <v>573</v>
      </c>
      <c r="X177" s="32">
        <v>0</v>
      </c>
      <c r="Y177" s="11" t="s">
        <v>574</v>
      </c>
      <c r="Z177" s="28">
        <f t="shared" si="4"/>
        <v>5698728</v>
      </c>
      <c r="AA177" s="11"/>
      <c r="AB177" s="55">
        <v>0</v>
      </c>
      <c r="AC177" s="28">
        <f t="shared" si="5"/>
        <v>5698728</v>
      </c>
    </row>
    <row r="178" spans="2:29" s="12" customFormat="1" ht="44" customHeight="1">
      <c r="B178" s="11">
        <v>165</v>
      </c>
      <c r="C178" s="11" t="s">
        <v>134</v>
      </c>
      <c r="D178" s="38" t="s">
        <v>32</v>
      </c>
      <c r="E178" s="11">
        <v>12</v>
      </c>
      <c r="F178" s="38" t="s">
        <v>41</v>
      </c>
      <c r="G178" s="38" t="s">
        <v>74</v>
      </c>
      <c r="H178" s="38" t="s">
        <v>75</v>
      </c>
      <c r="I178" s="38" t="s">
        <v>62</v>
      </c>
      <c r="J178" s="38" t="s">
        <v>49</v>
      </c>
      <c r="K178" s="25" t="s">
        <v>568</v>
      </c>
      <c r="L178" s="25" t="s">
        <v>840</v>
      </c>
      <c r="M178" s="38" t="s">
        <v>575</v>
      </c>
      <c r="N178" s="11" t="s">
        <v>44</v>
      </c>
      <c r="O178" s="26">
        <v>79149</v>
      </c>
      <c r="P178" s="27">
        <v>319.26</v>
      </c>
      <c r="Q178" s="28">
        <v>25269109.739999998</v>
      </c>
      <c r="R178" s="11" t="s">
        <v>35</v>
      </c>
      <c r="S178" s="29">
        <v>1</v>
      </c>
      <c r="T178" s="39">
        <v>61</v>
      </c>
      <c r="U178" s="26">
        <v>4828089</v>
      </c>
      <c r="V178" s="11" t="s">
        <v>576</v>
      </c>
      <c r="W178" s="11" t="s">
        <v>573</v>
      </c>
      <c r="X178" s="32">
        <v>0</v>
      </c>
      <c r="Y178" s="11" t="s">
        <v>157</v>
      </c>
      <c r="Z178" s="28">
        <f t="shared" si="4"/>
        <v>4828089</v>
      </c>
      <c r="AA178" s="11"/>
      <c r="AB178" s="55">
        <v>0</v>
      </c>
      <c r="AC178" s="28">
        <f t="shared" si="5"/>
        <v>4828089</v>
      </c>
    </row>
    <row r="179" spans="2:29" s="12" customFormat="1" ht="44" customHeight="1">
      <c r="B179" s="11">
        <v>166</v>
      </c>
      <c r="C179" s="11" t="s">
        <v>134</v>
      </c>
      <c r="D179" s="38" t="s">
        <v>32</v>
      </c>
      <c r="E179" s="11">
        <v>12</v>
      </c>
      <c r="F179" s="38" t="s">
        <v>41</v>
      </c>
      <c r="G179" s="38" t="s">
        <v>74</v>
      </c>
      <c r="H179" s="38" t="s">
        <v>75</v>
      </c>
      <c r="I179" s="38" t="s">
        <v>62</v>
      </c>
      <c r="J179" s="38" t="s">
        <v>49</v>
      </c>
      <c r="K179" s="25" t="s">
        <v>568</v>
      </c>
      <c r="L179" s="25" t="s">
        <v>840</v>
      </c>
      <c r="M179" s="38" t="s">
        <v>575</v>
      </c>
      <c r="N179" s="11" t="s">
        <v>44</v>
      </c>
      <c r="O179" s="26">
        <v>79149</v>
      </c>
      <c r="P179" s="27">
        <v>319.26</v>
      </c>
      <c r="Q179" s="28">
        <v>25269109.739999998</v>
      </c>
      <c r="R179" s="11" t="s">
        <v>36</v>
      </c>
      <c r="S179" s="29">
        <v>1</v>
      </c>
      <c r="T179" s="39">
        <v>7</v>
      </c>
      <c r="U179" s="26">
        <v>554043</v>
      </c>
      <c r="V179" s="11" t="s">
        <v>577</v>
      </c>
      <c r="W179" s="11" t="s">
        <v>578</v>
      </c>
      <c r="X179" s="32">
        <v>0</v>
      </c>
      <c r="Y179" s="11" t="s">
        <v>159</v>
      </c>
      <c r="Z179" s="28">
        <f t="shared" si="4"/>
        <v>554043</v>
      </c>
      <c r="AA179" s="11"/>
      <c r="AB179" s="55">
        <v>0</v>
      </c>
      <c r="AC179" s="28">
        <f t="shared" si="5"/>
        <v>554043</v>
      </c>
    </row>
    <row r="180" spans="2:29" s="12" customFormat="1" ht="44" customHeight="1">
      <c r="B180" s="11">
        <v>167</v>
      </c>
      <c r="C180" s="11" t="s">
        <v>134</v>
      </c>
      <c r="D180" s="38" t="s">
        <v>32</v>
      </c>
      <c r="E180" s="11">
        <v>47</v>
      </c>
      <c r="F180" s="38" t="s">
        <v>39</v>
      </c>
      <c r="G180" s="38" t="s">
        <v>121</v>
      </c>
      <c r="H180" s="38" t="s">
        <v>122</v>
      </c>
      <c r="I180" s="38" t="s">
        <v>68</v>
      </c>
      <c r="J180" s="38" t="s">
        <v>49</v>
      </c>
      <c r="K180" s="25" t="s">
        <v>564</v>
      </c>
      <c r="L180" s="25" t="s">
        <v>839</v>
      </c>
      <c r="M180" s="38" t="s">
        <v>579</v>
      </c>
      <c r="N180" s="11" t="s">
        <v>44</v>
      </c>
      <c r="O180" s="26">
        <v>277440</v>
      </c>
      <c r="P180" s="27">
        <v>4.2166666670000001</v>
      </c>
      <c r="Q180" s="28">
        <v>1169872.0000924801</v>
      </c>
      <c r="R180" s="11" t="s">
        <v>36</v>
      </c>
      <c r="S180" s="29">
        <v>1</v>
      </c>
      <c r="T180" s="39">
        <v>0.136110175106432</v>
      </c>
      <c r="U180" s="26">
        <v>37762</v>
      </c>
      <c r="V180" s="11" t="s">
        <v>580</v>
      </c>
      <c r="W180" s="11" t="s">
        <v>578</v>
      </c>
      <c r="X180" s="32">
        <v>0</v>
      </c>
      <c r="Y180" s="11" t="s">
        <v>159</v>
      </c>
      <c r="Z180" s="28">
        <f t="shared" si="4"/>
        <v>37762</v>
      </c>
      <c r="AA180" s="11"/>
      <c r="AB180" s="55">
        <v>0</v>
      </c>
      <c r="AC180" s="28">
        <f t="shared" si="5"/>
        <v>37762</v>
      </c>
    </row>
    <row r="181" spans="2:29" s="12" customFormat="1" ht="44" customHeight="1">
      <c r="B181" s="11">
        <v>168</v>
      </c>
      <c r="C181" s="11" t="s">
        <v>134</v>
      </c>
      <c r="D181" s="38" t="s">
        <v>32</v>
      </c>
      <c r="E181" s="11">
        <v>47</v>
      </c>
      <c r="F181" s="38" t="s">
        <v>39</v>
      </c>
      <c r="G181" s="38" t="s">
        <v>121</v>
      </c>
      <c r="H181" s="38" t="s">
        <v>122</v>
      </c>
      <c r="I181" s="38" t="s">
        <v>68</v>
      </c>
      <c r="J181" s="38" t="s">
        <v>49</v>
      </c>
      <c r="K181" s="25" t="s">
        <v>568</v>
      </c>
      <c r="L181" s="25" t="s">
        <v>840</v>
      </c>
      <c r="M181" s="38" t="s">
        <v>581</v>
      </c>
      <c r="N181" s="11" t="s">
        <v>44</v>
      </c>
      <c r="O181" s="26">
        <v>277440</v>
      </c>
      <c r="P181" s="27">
        <v>4.9800000000000004</v>
      </c>
      <c r="Q181" s="28">
        <v>1381651.2000000002</v>
      </c>
      <c r="R181" s="11" t="s">
        <v>36</v>
      </c>
      <c r="S181" s="29">
        <v>1</v>
      </c>
      <c r="T181" s="39">
        <v>0.19027969297245001</v>
      </c>
      <c r="U181" s="26">
        <v>52791</v>
      </c>
      <c r="V181" s="11" t="s">
        <v>582</v>
      </c>
      <c r="W181" s="11" t="s">
        <v>578</v>
      </c>
      <c r="X181" s="32">
        <v>0</v>
      </c>
      <c r="Y181" s="11" t="s">
        <v>159</v>
      </c>
      <c r="Z181" s="28">
        <f t="shared" si="4"/>
        <v>52791</v>
      </c>
      <c r="AA181" s="11"/>
      <c r="AB181" s="55">
        <v>0</v>
      </c>
      <c r="AC181" s="28">
        <f t="shared" si="5"/>
        <v>52791</v>
      </c>
    </row>
    <row r="182" spans="2:29" s="12" customFormat="1" ht="44" customHeight="1">
      <c r="B182" s="11">
        <v>169</v>
      </c>
      <c r="C182" s="11" t="s">
        <v>134</v>
      </c>
      <c r="D182" s="38" t="s">
        <v>32</v>
      </c>
      <c r="E182" s="11">
        <v>51</v>
      </c>
      <c r="F182" s="38" t="s">
        <v>39</v>
      </c>
      <c r="G182" s="38" t="s">
        <v>289</v>
      </c>
      <c r="H182" s="38" t="s">
        <v>290</v>
      </c>
      <c r="I182" s="38" t="s">
        <v>68</v>
      </c>
      <c r="J182" s="38" t="s">
        <v>49</v>
      </c>
      <c r="K182" s="25" t="s">
        <v>568</v>
      </c>
      <c r="L182" s="25" t="s">
        <v>840</v>
      </c>
      <c r="M182" s="38" t="s">
        <v>583</v>
      </c>
      <c r="N182" s="11" t="s">
        <v>44</v>
      </c>
      <c r="O182" s="26">
        <v>3403448</v>
      </c>
      <c r="P182" s="27">
        <v>3.12</v>
      </c>
      <c r="Q182" s="28">
        <v>10618757.76</v>
      </c>
      <c r="R182" s="11" t="s">
        <v>36</v>
      </c>
      <c r="S182" s="29">
        <v>1</v>
      </c>
      <c r="T182" s="39">
        <v>6.8353531706064702E-2</v>
      </c>
      <c r="U182" s="26">
        <v>232638</v>
      </c>
      <c r="V182" s="11" t="s">
        <v>580</v>
      </c>
      <c r="W182" s="11" t="s">
        <v>578</v>
      </c>
      <c r="X182" s="32">
        <v>0</v>
      </c>
      <c r="Y182" s="11" t="s">
        <v>159</v>
      </c>
      <c r="Z182" s="28">
        <f t="shared" si="4"/>
        <v>232638</v>
      </c>
      <c r="AA182" s="11"/>
      <c r="AB182" s="55">
        <v>0</v>
      </c>
      <c r="AC182" s="28">
        <f t="shared" si="5"/>
        <v>232638</v>
      </c>
    </row>
    <row r="183" spans="2:29" s="12" customFormat="1" ht="44" customHeight="1">
      <c r="B183" s="11">
        <v>170</v>
      </c>
      <c r="C183" s="11" t="s">
        <v>134</v>
      </c>
      <c r="D183" s="38" t="s">
        <v>32</v>
      </c>
      <c r="E183" s="11">
        <v>4</v>
      </c>
      <c r="F183" s="38" t="s">
        <v>33</v>
      </c>
      <c r="G183" s="38" t="s">
        <v>72</v>
      </c>
      <c r="H183" s="38" t="s">
        <v>73</v>
      </c>
      <c r="I183" s="38" t="s">
        <v>48</v>
      </c>
      <c r="J183" s="38" t="s">
        <v>49</v>
      </c>
      <c r="K183" s="25" t="s">
        <v>564</v>
      </c>
      <c r="L183" s="25" t="s">
        <v>839</v>
      </c>
      <c r="M183" s="38" t="s">
        <v>565</v>
      </c>
      <c r="N183" s="11" t="s">
        <v>44</v>
      </c>
      <c r="O183" s="26">
        <v>60112</v>
      </c>
      <c r="P183" s="27">
        <v>564.77</v>
      </c>
      <c r="Q183" s="28">
        <v>33949454.240000002</v>
      </c>
      <c r="R183" s="11" t="s">
        <v>87</v>
      </c>
      <c r="S183" s="29">
        <v>1</v>
      </c>
      <c r="T183" s="39">
        <v>11</v>
      </c>
      <c r="U183" s="26">
        <v>661232</v>
      </c>
      <c r="V183" s="11" t="s">
        <v>584</v>
      </c>
      <c r="W183" s="11" t="s">
        <v>585</v>
      </c>
      <c r="X183" s="32">
        <v>0</v>
      </c>
      <c r="Y183" s="11" t="s">
        <v>586</v>
      </c>
      <c r="Z183" s="28">
        <f t="shared" si="4"/>
        <v>661232</v>
      </c>
      <c r="AA183" s="11"/>
      <c r="AB183" s="11"/>
      <c r="AC183" s="28">
        <f t="shared" si="5"/>
        <v>661232</v>
      </c>
    </row>
    <row r="184" spans="2:29" s="12" customFormat="1" ht="44" customHeight="1">
      <c r="B184" s="11">
        <v>171</v>
      </c>
      <c r="C184" s="11" t="s">
        <v>134</v>
      </c>
      <c r="D184" s="38" t="s">
        <v>32</v>
      </c>
      <c r="E184" s="11">
        <v>4</v>
      </c>
      <c r="F184" s="38" t="s">
        <v>33</v>
      </c>
      <c r="G184" s="38" t="s">
        <v>72</v>
      </c>
      <c r="H184" s="38" t="s">
        <v>73</v>
      </c>
      <c r="I184" s="38" t="s">
        <v>48</v>
      </c>
      <c r="J184" s="38" t="s">
        <v>49</v>
      </c>
      <c r="K184" s="25" t="s">
        <v>564</v>
      </c>
      <c r="L184" s="25" t="s">
        <v>839</v>
      </c>
      <c r="M184" s="38" t="s">
        <v>565</v>
      </c>
      <c r="N184" s="11" t="s">
        <v>44</v>
      </c>
      <c r="O184" s="26">
        <v>60112</v>
      </c>
      <c r="P184" s="27">
        <v>564.77</v>
      </c>
      <c r="Q184" s="28">
        <v>33949454.240000002</v>
      </c>
      <c r="R184" s="11" t="s">
        <v>38</v>
      </c>
      <c r="S184" s="29">
        <v>1</v>
      </c>
      <c r="T184" s="39">
        <v>4.4776124422816501</v>
      </c>
      <c r="U184" s="26">
        <v>269158</v>
      </c>
      <c r="V184" s="11" t="s">
        <v>587</v>
      </c>
      <c r="W184" s="11" t="s">
        <v>588</v>
      </c>
      <c r="X184" s="32">
        <v>269158</v>
      </c>
      <c r="Y184" s="11" t="s">
        <v>589</v>
      </c>
      <c r="Z184" s="28">
        <f t="shared" si="4"/>
        <v>0</v>
      </c>
      <c r="AA184" s="11"/>
      <c r="AB184" s="11"/>
      <c r="AC184" s="28">
        <f t="shared" si="5"/>
        <v>0</v>
      </c>
    </row>
    <row r="185" spans="2:29" s="12" customFormat="1" ht="44" customHeight="1">
      <c r="B185" s="11">
        <v>172</v>
      </c>
      <c r="C185" s="11" t="s">
        <v>134</v>
      </c>
      <c r="D185" s="38" t="s">
        <v>32</v>
      </c>
      <c r="E185" s="11">
        <v>12</v>
      </c>
      <c r="F185" s="38" t="s">
        <v>41</v>
      </c>
      <c r="G185" s="38" t="s">
        <v>74</v>
      </c>
      <c r="H185" s="38" t="s">
        <v>75</v>
      </c>
      <c r="I185" s="38" t="s">
        <v>62</v>
      </c>
      <c r="J185" s="38" t="s">
        <v>49</v>
      </c>
      <c r="K185" s="25" t="s">
        <v>564</v>
      </c>
      <c r="L185" s="25" t="s">
        <v>839</v>
      </c>
      <c r="M185" s="38" t="s">
        <v>571</v>
      </c>
      <c r="N185" s="11" t="s">
        <v>44</v>
      </c>
      <c r="O185" s="26">
        <v>79149</v>
      </c>
      <c r="P185" s="27">
        <v>324.42</v>
      </c>
      <c r="Q185" s="28">
        <v>25677518.580000002</v>
      </c>
      <c r="R185" s="11" t="s">
        <v>38</v>
      </c>
      <c r="S185" s="29">
        <v>1</v>
      </c>
      <c r="T185" s="39">
        <v>3.4560200927172602</v>
      </c>
      <c r="U185" s="26">
        <v>273541</v>
      </c>
      <c r="V185" s="11" t="s">
        <v>590</v>
      </c>
      <c r="W185" s="11" t="s">
        <v>588</v>
      </c>
      <c r="X185" s="32">
        <v>273541</v>
      </c>
      <c r="Y185" s="11" t="s">
        <v>591</v>
      </c>
      <c r="Z185" s="28">
        <f t="shared" si="4"/>
        <v>0</v>
      </c>
      <c r="AA185" s="11"/>
      <c r="AB185" s="11"/>
      <c r="AC185" s="28">
        <f t="shared" si="5"/>
        <v>0</v>
      </c>
    </row>
    <row r="186" spans="2:29" s="12" customFormat="1" ht="44" customHeight="1">
      <c r="B186" s="11">
        <v>173</v>
      </c>
      <c r="C186" s="11" t="s">
        <v>134</v>
      </c>
      <c r="D186" s="38" t="s">
        <v>32</v>
      </c>
      <c r="E186" s="11">
        <v>5</v>
      </c>
      <c r="F186" s="38" t="s">
        <v>33</v>
      </c>
      <c r="G186" s="38" t="s">
        <v>46</v>
      </c>
      <c r="H186" s="38" t="s">
        <v>47</v>
      </c>
      <c r="I186" s="38" t="s">
        <v>48</v>
      </c>
      <c r="J186" s="38" t="s">
        <v>49</v>
      </c>
      <c r="K186" s="25" t="s">
        <v>564</v>
      </c>
      <c r="L186" s="25" t="s">
        <v>839</v>
      </c>
      <c r="M186" s="38" t="s">
        <v>592</v>
      </c>
      <c r="N186" s="11" t="s">
        <v>40</v>
      </c>
      <c r="O186" s="26">
        <v>60112</v>
      </c>
      <c r="P186" s="27">
        <v>841</v>
      </c>
      <c r="Q186" s="28">
        <v>50554192</v>
      </c>
      <c r="R186" s="11" t="s">
        <v>35</v>
      </c>
      <c r="S186" s="29">
        <v>1</v>
      </c>
      <c r="T186" s="39">
        <v>7</v>
      </c>
      <c r="U186" s="26">
        <v>420784</v>
      </c>
      <c r="V186" s="11" t="s">
        <v>593</v>
      </c>
      <c r="W186" s="11" t="s">
        <v>594</v>
      </c>
      <c r="X186" s="32">
        <v>0</v>
      </c>
      <c r="Y186" s="11" t="s">
        <v>376</v>
      </c>
      <c r="Z186" s="28">
        <f t="shared" si="4"/>
        <v>420784</v>
      </c>
      <c r="AA186" s="11"/>
      <c r="AB186" s="55">
        <v>0</v>
      </c>
      <c r="AC186" s="28">
        <f t="shared" si="5"/>
        <v>420784</v>
      </c>
    </row>
    <row r="187" spans="2:29" s="12" customFormat="1" ht="44" customHeight="1">
      <c r="B187" s="11">
        <v>174</v>
      </c>
      <c r="C187" s="11" t="s">
        <v>134</v>
      </c>
      <c r="D187" s="38" t="s">
        <v>32</v>
      </c>
      <c r="E187" s="11">
        <v>5</v>
      </c>
      <c r="F187" s="38" t="s">
        <v>33</v>
      </c>
      <c r="G187" s="38" t="s">
        <v>46</v>
      </c>
      <c r="H187" s="38" t="s">
        <v>47</v>
      </c>
      <c r="I187" s="38" t="s">
        <v>48</v>
      </c>
      <c r="J187" s="38" t="s">
        <v>49</v>
      </c>
      <c r="K187" s="25" t="s">
        <v>568</v>
      </c>
      <c r="L187" s="25" t="s">
        <v>840</v>
      </c>
      <c r="M187" s="38" t="s">
        <v>595</v>
      </c>
      <c r="N187" s="11" t="s">
        <v>40</v>
      </c>
      <c r="O187" s="26">
        <v>60112</v>
      </c>
      <c r="P187" s="27">
        <v>1045.2</v>
      </c>
      <c r="Q187" s="28">
        <v>62829062.400000006</v>
      </c>
      <c r="R187" s="11" t="s">
        <v>35</v>
      </c>
      <c r="S187" s="29">
        <v>1</v>
      </c>
      <c r="T187" s="39">
        <v>9</v>
      </c>
      <c r="U187" s="26">
        <v>541008</v>
      </c>
      <c r="V187" s="11" t="s">
        <v>596</v>
      </c>
      <c r="W187" s="11" t="s">
        <v>594</v>
      </c>
      <c r="X187" s="32">
        <v>0</v>
      </c>
      <c r="Y187" s="11" t="s">
        <v>376</v>
      </c>
      <c r="Z187" s="28">
        <f t="shared" si="4"/>
        <v>541008</v>
      </c>
      <c r="AA187" s="11"/>
      <c r="AB187" s="55">
        <v>0</v>
      </c>
      <c r="AC187" s="28">
        <f t="shared" si="5"/>
        <v>541008</v>
      </c>
    </row>
    <row r="188" spans="2:29" s="12" customFormat="1" ht="44" customHeight="1">
      <c r="B188" s="11">
        <v>175</v>
      </c>
      <c r="C188" s="11" t="s">
        <v>134</v>
      </c>
      <c r="D188" s="38" t="s">
        <v>32</v>
      </c>
      <c r="E188" s="11">
        <v>5</v>
      </c>
      <c r="F188" s="38" t="s">
        <v>33</v>
      </c>
      <c r="G188" s="38" t="s">
        <v>46</v>
      </c>
      <c r="H188" s="38" t="s">
        <v>47</v>
      </c>
      <c r="I188" s="38" t="s">
        <v>48</v>
      </c>
      <c r="J188" s="38" t="s">
        <v>49</v>
      </c>
      <c r="K188" s="25" t="s">
        <v>568</v>
      </c>
      <c r="L188" s="25" t="s">
        <v>840</v>
      </c>
      <c r="M188" s="38" t="s">
        <v>595</v>
      </c>
      <c r="N188" s="11" t="s">
        <v>40</v>
      </c>
      <c r="O188" s="26">
        <v>60112</v>
      </c>
      <c r="P188" s="27">
        <v>1045.2</v>
      </c>
      <c r="Q188" s="28">
        <v>62829062.400000006</v>
      </c>
      <c r="R188" s="11" t="s">
        <v>36</v>
      </c>
      <c r="S188" s="29">
        <v>1</v>
      </c>
      <c r="T188" s="39">
        <v>1</v>
      </c>
      <c r="U188" s="26">
        <v>60112</v>
      </c>
      <c r="V188" s="11" t="s">
        <v>106</v>
      </c>
      <c r="W188" s="11" t="s">
        <v>578</v>
      </c>
      <c r="X188" s="32">
        <v>0</v>
      </c>
      <c r="Y188" s="11" t="s">
        <v>385</v>
      </c>
      <c r="Z188" s="28">
        <f t="shared" si="4"/>
        <v>60112</v>
      </c>
      <c r="AA188" s="11"/>
      <c r="AB188" s="55">
        <v>0</v>
      </c>
      <c r="AC188" s="28">
        <f t="shared" si="5"/>
        <v>60112</v>
      </c>
    </row>
    <row r="189" spans="2:29" s="12" customFormat="1" ht="44" customHeight="1">
      <c r="B189" s="11">
        <v>176</v>
      </c>
      <c r="C189" s="11" t="s">
        <v>134</v>
      </c>
      <c r="D189" s="38" t="s">
        <v>32</v>
      </c>
      <c r="E189" s="11">
        <v>5</v>
      </c>
      <c r="F189" s="38" t="s">
        <v>33</v>
      </c>
      <c r="G189" s="38" t="s">
        <v>46</v>
      </c>
      <c r="H189" s="38" t="s">
        <v>47</v>
      </c>
      <c r="I189" s="38" t="s">
        <v>48</v>
      </c>
      <c r="J189" s="38" t="s">
        <v>49</v>
      </c>
      <c r="K189" s="25" t="s">
        <v>564</v>
      </c>
      <c r="L189" s="25" t="s">
        <v>839</v>
      </c>
      <c r="M189" s="38" t="s">
        <v>592</v>
      </c>
      <c r="N189" s="11" t="s">
        <v>40</v>
      </c>
      <c r="O189" s="26">
        <v>60112</v>
      </c>
      <c r="P189" s="27">
        <v>841</v>
      </c>
      <c r="Q189" s="28">
        <v>50554192</v>
      </c>
      <c r="R189" s="11" t="s">
        <v>87</v>
      </c>
      <c r="S189" s="29">
        <v>1</v>
      </c>
      <c r="T189" s="39">
        <v>53.37</v>
      </c>
      <c r="U189" s="26">
        <v>3208177</v>
      </c>
      <c r="V189" s="11" t="s">
        <v>597</v>
      </c>
      <c r="W189" s="11" t="s">
        <v>598</v>
      </c>
      <c r="X189" s="32">
        <v>0</v>
      </c>
      <c r="Y189" s="11" t="s">
        <v>599</v>
      </c>
      <c r="Z189" s="28">
        <f t="shared" si="4"/>
        <v>3208177</v>
      </c>
      <c r="AA189" s="11"/>
      <c r="AB189" s="11"/>
      <c r="AC189" s="28">
        <f t="shared" si="5"/>
        <v>3208177</v>
      </c>
    </row>
    <row r="190" spans="2:29" s="12" customFormat="1" ht="44" customHeight="1">
      <c r="B190" s="11">
        <v>177</v>
      </c>
      <c r="C190" s="11" t="s">
        <v>134</v>
      </c>
      <c r="D190" s="38" t="s">
        <v>32</v>
      </c>
      <c r="E190" s="11">
        <v>8</v>
      </c>
      <c r="F190" s="38" t="s">
        <v>33</v>
      </c>
      <c r="G190" s="38" t="s">
        <v>58</v>
      </c>
      <c r="H190" s="38" t="s">
        <v>59</v>
      </c>
      <c r="I190" s="38" t="s">
        <v>48</v>
      </c>
      <c r="J190" s="38" t="s">
        <v>49</v>
      </c>
      <c r="K190" s="25" t="s">
        <v>564</v>
      </c>
      <c r="L190" s="25" t="s">
        <v>839</v>
      </c>
      <c r="M190" s="38" t="s">
        <v>600</v>
      </c>
      <c r="N190" s="11" t="s">
        <v>40</v>
      </c>
      <c r="O190" s="26">
        <v>60112</v>
      </c>
      <c r="P190" s="27">
        <v>49.269999999999996</v>
      </c>
      <c r="Q190" s="28">
        <v>2961718.2399999998</v>
      </c>
      <c r="R190" s="11" t="s">
        <v>35</v>
      </c>
      <c r="S190" s="29">
        <v>1</v>
      </c>
      <c r="T190" s="39">
        <v>29</v>
      </c>
      <c r="U190" s="26">
        <v>1743248</v>
      </c>
      <c r="V190" s="11" t="s">
        <v>601</v>
      </c>
      <c r="W190" s="11" t="s">
        <v>602</v>
      </c>
      <c r="X190" s="32">
        <v>0</v>
      </c>
      <c r="Y190" s="11" t="s">
        <v>376</v>
      </c>
      <c r="Z190" s="28">
        <f t="shared" si="4"/>
        <v>1743248</v>
      </c>
      <c r="AA190" s="11"/>
      <c r="AB190" s="55">
        <v>0</v>
      </c>
      <c r="AC190" s="28">
        <f t="shared" si="5"/>
        <v>1743248</v>
      </c>
    </row>
    <row r="191" spans="2:29" s="12" customFormat="1" ht="44" customHeight="1">
      <c r="B191" s="11">
        <v>178</v>
      </c>
      <c r="C191" s="11" t="s">
        <v>134</v>
      </c>
      <c r="D191" s="38" t="s">
        <v>32</v>
      </c>
      <c r="E191" s="11">
        <v>8</v>
      </c>
      <c r="F191" s="38" t="s">
        <v>33</v>
      </c>
      <c r="G191" s="38" t="s">
        <v>58</v>
      </c>
      <c r="H191" s="38" t="s">
        <v>59</v>
      </c>
      <c r="I191" s="38" t="s">
        <v>48</v>
      </c>
      <c r="J191" s="38" t="s">
        <v>49</v>
      </c>
      <c r="K191" s="25" t="s">
        <v>603</v>
      </c>
      <c r="L191" s="25" t="s">
        <v>840</v>
      </c>
      <c r="M191" s="38" t="s">
        <v>604</v>
      </c>
      <c r="N191" s="11" t="s">
        <v>40</v>
      </c>
      <c r="O191" s="26">
        <v>60112</v>
      </c>
      <c r="P191" s="27">
        <v>56.231473078882644</v>
      </c>
      <c r="Q191" s="28">
        <v>3380186.3097177935</v>
      </c>
      <c r="R191" s="11" t="s">
        <v>35</v>
      </c>
      <c r="S191" s="29">
        <v>1</v>
      </c>
      <c r="T191" s="39">
        <v>17</v>
      </c>
      <c r="U191" s="26">
        <v>1021904</v>
      </c>
      <c r="V191" s="11" t="s">
        <v>605</v>
      </c>
      <c r="W191" s="11" t="s">
        <v>602</v>
      </c>
      <c r="X191" s="32">
        <v>0</v>
      </c>
      <c r="Y191" s="11" t="s">
        <v>376</v>
      </c>
      <c r="Z191" s="28">
        <f t="shared" si="4"/>
        <v>1021904</v>
      </c>
      <c r="AA191" s="11"/>
      <c r="AB191" s="55">
        <v>0</v>
      </c>
      <c r="AC191" s="28">
        <f t="shared" si="5"/>
        <v>1021904</v>
      </c>
    </row>
    <row r="192" spans="2:29" s="12" customFormat="1" ht="44" customHeight="1">
      <c r="B192" s="11">
        <v>179</v>
      </c>
      <c r="C192" s="11" t="s">
        <v>134</v>
      </c>
      <c r="D192" s="38" t="s">
        <v>32</v>
      </c>
      <c r="E192" s="11">
        <v>18</v>
      </c>
      <c r="F192" s="38" t="s">
        <v>41</v>
      </c>
      <c r="G192" s="38" t="s">
        <v>63</v>
      </c>
      <c r="H192" s="38" t="s">
        <v>64</v>
      </c>
      <c r="I192" s="38" t="s">
        <v>62</v>
      </c>
      <c r="J192" s="38" t="s">
        <v>49</v>
      </c>
      <c r="K192" s="25" t="s">
        <v>564</v>
      </c>
      <c r="L192" s="25" t="s">
        <v>839</v>
      </c>
      <c r="M192" s="38" t="s">
        <v>606</v>
      </c>
      <c r="N192" s="11" t="s">
        <v>40</v>
      </c>
      <c r="O192" s="26">
        <v>147976</v>
      </c>
      <c r="P192" s="27">
        <v>25.92</v>
      </c>
      <c r="Q192" s="28">
        <v>3835537.9200000004</v>
      </c>
      <c r="R192" s="11" t="s">
        <v>35</v>
      </c>
      <c r="S192" s="29">
        <v>1</v>
      </c>
      <c r="T192" s="39">
        <v>4</v>
      </c>
      <c r="U192" s="26">
        <v>591904</v>
      </c>
      <c r="V192" s="11" t="s">
        <v>607</v>
      </c>
      <c r="W192" s="11" t="s">
        <v>608</v>
      </c>
      <c r="X192" s="32">
        <v>0</v>
      </c>
      <c r="Y192" s="11" t="s">
        <v>376</v>
      </c>
      <c r="Z192" s="28">
        <f t="shared" si="4"/>
        <v>591904</v>
      </c>
      <c r="AA192" s="11"/>
      <c r="AB192" s="55">
        <v>0</v>
      </c>
      <c r="AC192" s="28">
        <f t="shared" si="5"/>
        <v>591904</v>
      </c>
    </row>
    <row r="193" spans="2:29" s="12" customFormat="1" ht="44" customHeight="1">
      <c r="B193" s="11">
        <v>180</v>
      </c>
      <c r="C193" s="11" t="s">
        <v>134</v>
      </c>
      <c r="D193" s="38" t="s">
        <v>32</v>
      </c>
      <c r="E193" s="11">
        <v>18</v>
      </c>
      <c r="F193" s="38" t="s">
        <v>41</v>
      </c>
      <c r="G193" s="38" t="s">
        <v>63</v>
      </c>
      <c r="H193" s="38" t="s">
        <v>64</v>
      </c>
      <c r="I193" s="38" t="s">
        <v>62</v>
      </c>
      <c r="J193" s="38" t="s">
        <v>49</v>
      </c>
      <c r="K193" s="25" t="s">
        <v>603</v>
      </c>
      <c r="L193" s="25" t="s">
        <v>840</v>
      </c>
      <c r="M193" s="38" t="s">
        <v>609</v>
      </c>
      <c r="N193" s="11" t="s">
        <v>40</v>
      </c>
      <c r="O193" s="26">
        <v>147976</v>
      </c>
      <c r="P193" s="27">
        <v>20.447808392320958</v>
      </c>
      <c r="Q193" s="28">
        <v>3025784.8946620859</v>
      </c>
      <c r="R193" s="11" t="s">
        <v>35</v>
      </c>
      <c r="S193" s="29">
        <v>1</v>
      </c>
      <c r="T193" s="39">
        <v>3</v>
      </c>
      <c r="U193" s="26">
        <v>443928</v>
      </c>
      <c r="V193" s="11" t="s">
        <v>610</v>
      </c>
      <c r="W193" s="11" t="s">
        <v>608</v>
      </c>
      <c r="X193" s="32">
        <v>0</v>
      </c>
      <c r="Y193" s="11" t="s">
        <v>376</v>
      </c>
      <c r="Z193" s="28">
        <f t="shared" si="4"/>
        <v>443928</v>
      </c>
      <c r="AA193" s="11"/>
      <c r="AB193" s="55">
        <v>0</v>
      </c>
      <c r="AC193" s="28">
        <f t="shared" si="5"/>
        <v>443928</v>
      </c>
    </row>
    <row r="194" spans="2:29" s="12" customFormat="1" ht="44" customHeight="1">
      <c r="B194" s="11">
        <v>181</v>
      </c>
      <c r="C194" s="11" t="s">
        <v>134</v>
      </c>
      <c r="D194" s="38" t="s">
        <v>32</v>
      </c>
      <c r="E194" s="11">
        <v>49</v>
      </c>
      <c r="F194" s="38" t="s">
        <v>39</v>
      </c>
      <c r="G194" s="38" t="s">
        <v>210</v>
      </c>
      <c r="H194" s="38" t="s">
        <v>211</v>
      </c>
      <c r="I194" s="38" t="s">
        <v>68</v>
      </c>
      <c r="J194" s="38" t="s">
        <v>49</v>
      </c>
      <c r="K194" s="25" t="s">
        <v>568</v>
      </c>
      <c r="L194" s="25" t="s">
        <v>840</v>
      </c>
      <c r="M194" s="38" t="s">
        <v>611</v>
      </c>
      <c r="N194" s="11" t="s">
        <v>40</v>
      </c>
      <c r="O194" s="26">
        <v>49772920</v>
      </c>
      <c r="P194" s="27">
        <v>1.040448</v>
      </c>
      <c r="Q194" s="28">
        <v>51786135.068160005</v>
      </c>
      <c r="R194" s="11" t="s">
        <v>36</v>
      </c>
      <c r="S194" s="29">
        <v>1</v>
      </c>
      <c r="T194" s="39">
        <v>5.0296607500548403E-3</v>
      </c>
      <c r="U194" s="26">
        <v>250341</v>
      </c>
      <c r="V194" s="11" t="s">
        <v>612</v>
      </c>
      <c r="W194" s="11" t="s">
        <v>613</v>
      </c>
      <c r="X194" s="32">
        <v>0</v>
      </c>
      <c r="Y194" s="11" t="s">
        <v>385</v>
      </c>
      <c r="Z194" s="28">
        <f t="shared" si="4"/>
        <v>250341</v>
      </c>
      <c r="AA194" s="11"/>
      <c r="AB194" s="55">
        <v>0</v>
      </c>
      <c r="AC194" s="28">
        <f t="shared" si="5"/>
        <v>250341</v>
      </c>
    </row>
    <row r="195" spans="2:29" s="12" customFormat="1" ht="44" customHeight="1">
      <c r="B195" s="11">
        <v>182</v>
      </c>
      <c r="C195" s="11" t="s">
        <v>134</v>
      </c>
      <c r="D195" s="38" t="s">
        <v>32</v>
      </c>
      <c r="E195" s="11">
        <v>11</v>
      </c>
      <c r="F195" s="38" t="s">
        <v>33</v>
      </c>
      <c r="G195" s="38" t="s">
        <v>50</v>
      </c>
      <c r="H195" s="38" t="s">
        <v>51</v>
      </c>
      <c r="I195" s="38" t="s">
        <v>48</v>
      </c>
      <c r="J195" s="38" t="s">
        <v>49</v>
      </c>
      <c r="K195" s="25" t="s">
        <v>564</v>
      </c>
      <c r="L195" s="25" t="s">
        <v>839</v>
      </c>
      <c r="M195" s="38" t="s">
        <v>614</v>
      </c>
      <c r="N195" s="11" t="s">
        <v>34</v>
      </c>
      <c r="O195" s="26">
        <v>36994</v>
      </c>
      <c r="P195" s="27">
        <v>208.01999999999998</v>
      </c>
      <c r="Q195" s="28">
        <v>7695491.879999999</v>
      </c>
      <c r="R195" s="11" t="s">
        <v>35</v>
      </c>
      <c r="S195" s="29">
        <v>1</v>
      </c>
      <c r="T195" s="39">
        <v>4</v>
      </c>
      <c r="U195" s="26">
        <v>147976</v>
      </c>
      <c r="V195" s="11" t="s">
        <v>615</v>
      </c>
      <c r="W195" s="11" t="s">
        <v>616</v>
      </c>
      <c r="X195" s="32">
        <v>0</v>
      </c>
      <c r="Y195" s="11" t="s">
        <v>503</v>
      </c>
      <c r="Z195" s="28">
        <f t="shared" si="4"/>
        <v>147976</v>
      </c>
      <c r="AA195" s="11"/>
      <c r="AB195" s="55">
        <v>0</v>
      </c>
      <c r="AC195" s="28">
        <f t="shared" si="5"/>
        <v>147976</v>
      </c>
    </row>
    <row r="196" spans="2:29" s="12" customFormat="1" ht="44" customHeight="1">
      <c r="B196" s="11">
        <v>183</v>
      </c>
      <c r="C196" s="11" t="s">
        <v>134</v>
      </c>
      <c r="D196" s="38" t="s">
        <v>32</v>
      </c>
      <c r="E196" s="11">
        <v>11</v>
      </c>
      <c r="F196" s="38" t="s">
        <v>33</v>
      </c>
      <c r="G196" s="38" t="s">
        <v>50</v>
      </c>
      <c r="H196" s="38" t="s">
        <v>51</v>
      </c>
      <c r="I196" s="38" t="s">
        <v>48</v>
      </c>
      <c r="J196" s="38" t="s">
        <v>49</v>
      </c>
      <c r="K196" s="25" t="s">
        <v>568</v>
      </c>
      <c r="L196" s="25" t="s">
        <v>840</v>
      </c>
      <c r="M196" s="38" t="s">
        <v>617</v>
      </c>
      <c r="N196" s="11" t="s">
        <v>34</v>
      </c>
      <c r="O196" s="26">
        <v>36994</v>
      </c>
      <c r="P196" s="27">
        <v>231.01482099999998</v>
      </c>
      <c r="Q196" s="28">
        <v>8546162.2880739998</v>
      </c>
      <c r="R196" s="11" t="s">
        <v>35</v>
      </c>
      <c r="S196" s="29">
        <v>1</v>
      </c>
      <c r="T196" s="39">
        <v>1</v>
      </c>
      <c r="U196" s="26">
        <v>36994</v>
      </c>
      <c r="V196" s="11" t="s">
        <v>618</v>
      </c>
      <c r="W196" s="11" t="s">
        <v>616</v>
      </c>
      <c r="X196" s="32">
        <v>0</v>
      </c>
      <c r="Y196" s="11" t="s">
        <v>503</v>
      </c>
      <c r="Z196" s="28">
        <f t="shared" si="4"/>
        <v>36994</v>
      </c>
      <c r="AA196" s="11"/>
      <c r="AB196" s="55">
        <v>0</v>
      </c>
      <c r="AC196" s="28">
        <f t="shared" si="5"/>
        <v>36994</v>
      </c>
    </row>
    <row r="197" spans="2:29" s="12" customFormat="1" ht="44" customHeight="1">
      <c r="B197" s="11">
        <v>184</v>
      </c>
      <c r="C197" s="11" t="s">
        <v>134</v>
      </c>
      <c r="D197" s="38" t="s">
        <v>32</v>
      </c>
      <c r="E197" s="11">
        <v>11</v>
      </c>
      <c r="F197" s="38" t="s">
        <v>33</v>
      </c>
      <c r="G197" s="38" t="s">
        <v>50</v>
      </c>
      <c r="H197" s="38" t="s">
        <v>51</v>
      </c>
      <c r="I197" s="38" t="s">
        <v>48</v>
      </c>
      <c r="J197" s="38" t="s">
        <v>49</v>
      </c>
      <c r="K197" s="25" t="s">
        <v>564</v>
      </c>
      <c r="L197" s="25" t="s">
        <v>839</v>
      </c>
      <c r="M197" s="38" t="s">
        <v>614</v>
      </c>
      <c r="N197" s="11" t="s">
        <v>34</v>
      </c>
      <c r="O197" s="26">
        <v>36994</v>
      </c>
      <c r="P197" s="27">
        <v>208.01999999999998</v>
      </c>
      <c r="Q197" s="28">
        <v>7695491.879999999</v>
      </c>
      <c r="R197" s="11" t="s">
        <v>36</v>
      </c>
      <c r="S197" s="29">
        <v>1</v>
      </c>
      <c r="T197" s="39">
        <v>1</v>
      </c>
      <c r="U197" s="26">
        <v>36994</v>
      </c>
      <c r="V197" s="11" t="s">
        <v>619</v>
      </c>
      <c r="W197" s="11" t="s">
        <v>613</v>
      </c>
      <c r="X197" s="32">
        <v>0</v>
      </c>
      <c r="Y197" s="11" t="s">
        <v>620</v>
      </c>
      <c r="Z197" s="28">
        <f t="shared" si="4"/>
        <v>36994</v>
      </c>
      <c r="AA197" s="11"/>
      <c r="AB197" s="55">
        <v>0</v>
      </c>
      <c r="AC197" s="28">
        <f t="shared" si="5"/>
        <v>36994</v>
      </c>
    </row>
    <row r="198" spans="2:29" s="12" customFormat="1" ht="44" customHeight="1">
      <c r="B198" s="11">
        <v>185</v>
      </c>
      <c r="C198" s="11" t="s">
        <v>134</v>
      </c>
      <c r="D198" s="38" t="s">
        <v>32</v>
      </c>
      <c r="E198" s="11">
        <v>31</v>
      </c>
      <c r="F198" s="38" t="s">
        <v>37</v>
      </c>
      <c r="G198" s="38" t="s">
        <v>52</v>
      </c>
      <c r="H198" s="38" t="s">
        <v>53</v>
      </c>
      <c r="I198" s="38" t="s">
        <v>54</v>
      </c>
      <c r="J198" s="38" t="s">
        <v>49</v>
      </c>
      <c r="K198" s="25" t="s">
        <v>564</v>
      </c>
      <c r="L198" s="25" t="s">
        <v>839</v>
      </c>
      <c r="M198" s="38" t="s">
        <v>621</v>
      </c>
      <c r="N198" s="11" t="s">
        <v>34</v>
      </c>
      <c r="O198" s="26">
        <v>270507</v>
      </c>
      <c r="P198" s="27">
        <v>110.85</v>
      </c>
      <c r="Q198" s="28">
        <v>29985700.949999999</v>
      </c>
      <c r="R198" s="11" t="s">
        <v>35</v>
      </c>
      <c r="S198" s="29">
        <v>1</v>
      </c>
      <c r="T198" s="39">
        <v>4</v>
      </c>
      <c r="U198" s="26">
        <v>1082028</v>
      </c>
      <c r="V198" s="11" t="s">
        <v>622</v>
      </c>
      <c r="W198" s="11" t="s">
        <v>623</v>
      </c>
      <c r="X198" s="32">
        <v>0</v>
      </c>
      <c r="Y198" s="11" t="s">
        <v>510</v>
      </c>
      <c r="Z198" s="28">
        <f t="shared" si="4"/>
        <v>1082028</v>
      </c>
      <c r="AA198" s="11"/>
      <c r="AB198" s="55">
        <v>0</v>
      </c>
      <c r="AC198" s="28">
        <f t="shared" si="5"/>
        <v>1082028</v>
      </c>
    </row>
    <row r="199" spans="2:29" s="12" customFormat="1" ht="44" customHeight="1">
      <c r="B199" s="11">
        <v>186</v>
      </c>
      <c r="C199" s="11" t="s">
        <v>134</v>
      </c>
      <c r="D199" s="38" t="s">
        <v>32</v>
      </c>
      <c r="E199" s="11">
        <v>31</v>
      </c>
      <c r="F199" s="38" t="s">
        <v>37</v>
      </c>
      <c r="G199" s="38" t="s">
        <v>52</v>
      </c>
      <c r="H199" s="38" t="s">
        <v>53</v>
      </c>
      <c r="I199" s="38" t="s">
        <v>54</v>
      </c>
      <c r="J199" s="38" t="s">
        <v>49</v>
      </c>
      <c r="K199" s="25" t="s">
        <v>568</v>
      </c>
      <c r="L199" s="25" t="s">
        <v>840</v>
      </c>
      <c r="M199" s="38" t="s">
        <v>624</v>
      </c>
      <c r="N199" s="11" t="s">
        <v>34</v>
      </c>
      <c r="O199" s="26">
        <v>270507</v>
      </c>
      <c r="P199" s="27">
        <v>123.23107690000001</v>
      </c>
      <c r="Q199" s="28">
        <v>33334868.918988302</v>
      </c>
      <c r="R199" s="11" t="s">
        <v>35</v>
      </c>
      <c r="S199" s="29">
        <v>1</v>
      </c>
      <c r="T199" s="39">
        <v>2</v>
      </c>
      <c r="U199" s="26">
        <v>541014</v>
      </c>
      <c r="V199" s="11" t="s">
        <v>625</v>
      </c>
      <c r="W199" s="11" t="s">
        <v>623</v>
      </c>
      <c r="X199" s="32">
        <v>0</v>
      </c>
      <c r="Y199" s="11" t="s">
        <v>510</v>
      </c>
      <c r="Z199" s="28">
        <f t="shared" si="4"/>
        <v>541014</v>
      </c>
      <c r="AA199" s="11"/>
      <c r="AB199" s="55">
        <v>0</v>
      </c>
      <c r="AC199" s="28">
        <f t="shared" si="5"/>
        <v>541014</v>
      </c>
    </row>
    <row r="200" spans="2:29" s="12" customFormat="1" ht="44" customHeight="1">
      <c r="B200" s="11">
        <v>187</v>
      </c>
      <c r="C200" s="11" t="s">
        <v>134</v>
      </c>
      <c r="D200" s="38" t="s">
        <v>32</v>
      </c>
      <c r="E200" s="11">
        <v>44</v>
      </c>
      <c r="F200" s="38" t="s">
        <v>39</v>
      </c>
      <c r="G200" s="38" t="s">
        <v>92</v>
      </c>
      <c r="H200" s="38" t="s">
        <v>93</v>
      </c>
      <c r="I200" s="38" t="s">
        <v>68</v>
      </c>
      <c r="J200" s="38" t="s">
        <v>49</v>
      </c>
      <c r="K200" s="25" t="s">
        <v>564</v>
      </c>
      <c r="L200" s="25" t="s">
        <v>839</v>
      </c>
      <c r="M200" s="38" t="s">
        <v>626</v>
      </c>
      <c r="N200" s="11" t="s">
        <v>34</v>
      </c>
      <c r="O200" s="26">
        <v>721344</v>
      </c>
      <c r="P200" s="27">
        <v>35.89</v>
      </c>
      <c r="Q200" s="28">
        <v>25889036.16</v>
      </c>
      <c r="R200" s="11" t="s">
        <v>36</v>
      </c>
      <c r="S200" s="29">
        <v>1</v>
      </c>
      <c r="T200" s="39">
        <v>0.378947859765489</v>
      </c>
      <c r="U200" s="26">
        <v>273352</v>
      </c>
      <c r="V200" s="11" t="s">
        <v>627</v>
      </c>
      <c r="W200" s="11" t="s">
        <v>578</v>
      </c>
      <c r="X200" s="32">
        <v>0</v>
      </c>
      <c r="Y200" s="11" t="s">
        <v>263</v>
      </c>
      <c r="Z200" s="28">
        <f t="shared" si="4"/>
        <v>273352</v>
      </c>
      <c r="AA200" s="11"/>
      <c r="AB200" s="55">
        <v>0</v>
      </c>
      <c r="AC200" s="28">
        <f t="shared" si="5"/>
        <v>273352</v>
      </c>
    </row>
    <row r="201" spans="2:29" s="12" customFormat="1" ht="44" customHeight="1">
      <c r="B201" s="11">
        <v>188</v>
      </c>
      <c r="C201" s="11" t="s">
        <v>134</v>
      </c>
      <c r="D201" s="38" t="s">
        <v>32</v>
      </c>
      <c r="E201" s="11">
        <v>50</v>
      </c>
      <c r="F201" s="38" t="s">
        <v>39</v>
      </c>
      <c r="G201" s="38" t="s">
        <v>195</v>
      </c>
      <c r="H201" s="38" t="s">
        <v>196</v>
      </c>
      <c r="I201" s="38" t="s">
        <v>68</v>
      </c>
      <c r="J201" s="38" t="s">
        <v>49</v>
      </c>
      <c r="K201" s="25" t="s">
        <v>628</v>
      </c>
      <c r="L201" s="25" t="s">
        <v>839</v>
      </c>
      <c r="M201" s="38" t="s">
        <v>629</v>
      </c>
      <c r="N201" s="11" t="s">
        <v>34</v>
      </c>
      <c r="O201" s="26">
        <v>7005616</v>
      </c>
      <c r="P201" s="27">
        <v>1.4607404603151339</v>
      </c>
      <c r="Q201" s="28">
        <v>10233386.740631068</v>
      </c>
      <c r="R201" s="11" t="s">
        <v>630</v>
      </c>
      <c r="S201" s="29">
        <v>0.1</v>
      </c>
      <c r="T201" s="39">
        <v>0.2</v>
      </c>
      <c r="U201" s="26">
        <v>140112</v>
      </c>
      <c r="V201" s="11" t="s">
        <v>631</v>
      </c>
      <c r="W201" s="11" t="s">
        <v>632</v>
      </c>
      <c r="X201" s="32">
        <v>0</v>
      </c>
      <c r="Y201" s="11" t="s">
        <v>633</v>
      </c>
      <c r="Z201" s="28">
        <f t="shared" si="4"/>
        <v>140112</v>
      </c>
      <c r="AA201" s="11"/>
      <c r="AB201" s="11"/>
      <c r="AC201" s="28">
        <f t="shared" si="5"/>
        <v>140112</v>
      </c>
    </row>
    <row r="202" spans="2:29" s="12" customFormat="1" ht="44" customHeight="1">
      <c r="B202" s="11">
        <v>189</v>
      </c>
      <c r="C202" s="11" t="s">
        <v>134</v>
      </c>
      <c r="D202" s="38" t="s">
        <v>32</v>
      </c>
      <c r="E202" s="11">
        <v>50</v>
      </c>
      <c r="F202" s="38" t="s">
        <v>39</v>
      </c>
      <c r="G202" s="38" t="s">
        <v>195</v>
      </c>
      <c r="H202" s="38" t="s">
        <v>196</v>
      </c>
      <c r="I202" s="38" t="s">
        <v>68</v>
      </c>
      <c r="J202" s="38" t="s">
        <v>49</v>
      </c>
      <c r="K202" s="25" t="s">
        <v>564</v>
      </c>
      <c r="L202" s="25" t="s">
        <v>839</v>
      </c>
      <c r="M202" s="38" t="s">
        <v>634</v>
      </c>
      <c r="N202" s="11" t="s">
        <v>34</v>
      </c>
      <c r="O202" s="26">
        <v>7231936</v>
      </c>
      <c r="P202" s="27">
        <v>4.5392595396848661</v>
      </c>
      <c r="Q202" s="28">
        <v>32827634.478390411</v>
      </c>
      <c r="R202" s="11" t="s">
        <v>630</v>
      </c>
      <c r="S202" s="29">
        <v>0.1</v>
      </c>
      <c r="T202" s="39">
        <v>0.8</v>
      </c>
      <c r="U202" s="26">
        <v>578555</v>
      </c>
      <c r="V202" s="11" t="s">
        <v>631</v>
      </c>
      <c r="W202" s="11" t="s">
        <v>632</v>
      </c>
      <c r="X202" s="32">
        <v>0</v>
      </c>
      <c r="Y202" s="11" t="s">
        <v>633</v>
      </c>
      <c r="Z202" s="28">
        <f t="shared" si="4"/>
        <v>578555</v>
      </c>
      <c r="AA202" s="11"/>
      <c r="AB202" s="11"/>
      <c r="AC202" s="28">
        <f t="shared" si="5"/>
        <v>578555</v>
      </c>
    </row>
    <row r="203" spans="2:29" s="12" customFormat="1" ht="44" customHeight="1">
      <c r="B203" s="11">
        <v>190</v>
      </c>
      <c r="C203" s="11" t="s">
        <v>134</v>
      </c>
      <c r="D203" s="38" t="s">
        <v>32</v>
      </c>
      <c r="E203" s="11">
        <v>48</v>
      </c>
      <c r="F203" s="38" t="s">
        <v>39</v>
      </c>
      <c r="G203" s="38" t="s">
        <v>66</v>
      </c>
      <c r="H203" s="38" t="s">
        <v>67</v>
      </c>
      <c r="I203" s="38" t="s">
        <v>68</v>
      </c>
      <c r="J203" s="38" t="s">
        <v>49</v>
      </c>
      <c r="K203" s="25" t="s">
        <v>628</v>
      </c>
      <c r="L203" s="25" t="s">
        <v>839</v>
      </c>
      <c r="M203" s="38" t="s">
        <v>635</v>
      </c>
      <c r="N203" s="11" t="s">
        <v>42</v>
      </c>
      <c r="O203" s="26">
        <v>14423576</v>
      </c>
      <c r="P203" s="27">
        <v>0.24345674338585566</v>
      </c>
      <c r="Q203" s="28">
        <v>3511516.8409383865</v>
      </c>
      <c r="R203" s="11" t="s">
        <v>43</v>
      </c>
      <c r="S203" s="29">
        <v>0.05</v>
      </c>
      <c r="T203" s="39">
        <v>0.24345674338585566</v>
      </c>
      <c r="U203" s="26">
        <v>175576</v>
      </c>
      <c r="V203" s="11" t="s">
        <v>636</v>
      </c>
      <c r="W203" s="11" t="s">
        <v>588</v>
      </c>
      <c r="X203" s="32">
        <v>175576</v>
      </c>
      <c r="Y203" s="11" t="s">
        <v>637</v>
      </c>
      <c r="Z203" s="28">
        <f t="shared" si="4"/>
        <v>0</v>
      </c>
      <c r="AA203" s="11"/>
      <c r="AB203" s="11"/>
      <c r="AC203" s="28">
        <f t="shared" si="5"/>
        <v>0</v>
      </c>
    </row>
    <row r="204" spans="2:29" s="12" customFormat="1" ht="44" customHeight="1">
      <c r="B204" s="11">
        <v>191</v>
      </c>
      <c r="C204" s="11" t="s">
        <v>134</v>
      </c>
      <c r="D204" s="38" t="s">
        <v>32</v>
      </c>
      <c r="E204" s="11">
        <v>48</v>
      </c>
      <c r="F204" s="38" t="s">
        <v>39</v>
      </c>
      <c r="G204" s="38" t="s">
        <v>66</v>
      </c>
      <c r="H204" s="38" t="s">
        <v>67</v>
      </c>
      <c r="I204" s="38" t="s">
        <v>68</v>
      </c>
      <c r="J204" s="38" t="s">
        <v>49</v>
      </c>
      <c r="K204" s="25" t="s">
        <v>564</v>
      </c>
      <c r="L204" s="25" t="s">
        <v>839</v>
      </c>
      <c r="M204" s="38" t="s">
        <v>638</v>
      </c>
      <c r="N204" s="11" t="s">
        <v>42</v>
      </c>
      <c r="O204" s="26">
        <v>14889464</v>
      </c>
      <c r="P204" s="27">
        <v>0.75654325661414434</v>
      </c>
      <c r="Q204" s="28">
        <v>11264523.583799064</v>
      </c>
      <c r="R204" s="11" t="s">
        <v>43</v>
      </c>
      <c r="S204" s="29">
        <v>0.05</v>
      </c>
      <c r="T204" s="39">
        <v>0.75654325661414434</v>
      </c>
      <c r="U204" s="26">
        <v>563226</v>
      </c>
      <c r="V204" s="11" t="s">
        <v>636</v>
      </c>
      <c r="W204" s="11" t="s">
        <v>588</v>
      </c>
      <c r="X204" s="32">
        <v>563226</v>
      </c>
      <c r="Y204" s="11" t="s">
        <v>637</v>
      </c>
      <c r="Z204" s="28">
        <f t="shared" si="4"/>
        <v>0</v>
      </c>
      <c r="AA204" s="11"/>
      <c r="AB204" s="11"/>
      <c r="AC204" s="28">
        <f t="shared" si="5"/>
        <v>0</v>
      </c>
    </row>
    <row r="205" spans="2:29" s="12" customFormat="1" ht="44" customHeight="1">
      <c r="B205" s="11">
        <v>192</v>
      </c>
      <c r="C205" s="11" t="s">
        <v>134</v>
      </c>
      <c r="D205" s="38" t="s">
        <v>32</v>
      </c>
      <c r="E205" s="11">
        <v>48</v>
      </c>
      <c r="F205" s="38" t="s">
        <v>39</v>
      </c>
      <c r="G205" s="38" t="s">
        <v>66</v>
      </c>
      <c r="H205" s="38" t="s">
        <v>67</v>
      </c>
      <c r="I205" s="38" t="s">
        <v>68</v>
      </c>
      <c r="J205" s="38" t="s">
        <v>49</v>
      </c>
      <c r="K205" s="25" t="s">
        <v>603</v>
      </c>
      <c r="L205" s="25" t="s">
        <v>840</v>
      </c>
      <c r="M205" s="38" t="s">
        <v>639</v>
      </c>
      <c r="N205" s="11" t="s">
        <v>42</v>
      </c>
      <c r="O205" s="26">
        <v>14889464</v>
      </c>
      <c r="P205" s="27">
        <v>0.14605577423086399</v>
      </c>
      <c r="Q205" s="28">
        <v>2174692.192402577</v>
      </c>
      <c r="R205" s="11" t="s">
        <v>43</v>
      </c>
      <c r="S205" s="29">
        <v>0.05</v>
      </c>
      <c r="T205" s="39">
        <v>0.14605577423086399</v>
      </c>
      <c r="U205" s="26">
        <v>108735</v>
      </c>
      <c r="V205" s="11" t="s">
        <v>640</v>
      </c>
      <c r="W205" s="11" t="s">
        <v>588</v>
      </c>
      <c r="X205" s="32">
        <v>0</v>
      </c>
      <c r="Y205" s="11" t="s">
        <v>641</v>
      </c>
      <c r="Z205" s="28">
        <f t="shared" si="4"/>
        <v>108735</v>
      </c>
      <c r="AA205" s="11" t="s">
        <v>844</v>
      </c>
      <c r="AB205" s="11">
        <v>108735</v>
      </c>
      <c r="AC205" s="28">
        <f t="shared" si="5"/>
        <v>0</v>
      </c>
    </row>
    <row r="206" spans="2:29" s="12" customFormat="1" ht="44" customHeight="1">
      <c r="B206" s="11">
        <v>193</v>
      </c>
      <c r="C206" s="11" t="s">
        <v>134</v>
      </c>
      <c r="D206" s="38" t="s">
        <v>32</v>
      </c>
      <c r="E206" s="11">
        <v>48</v>
      </c>
      <c r="F206" s="38" t="s">
        <v>39</v>
      </c>
      <c r="G206" s="38" t="s">
        <v>66</v>
      </c>
      <c r="H206" s="38" t="s">
        <v>67</v>
      </c>
      <c r="I206" s="38" t="s">
        <v>68</v>
      </c>
      <c r="J206" s="38" t="s">
        <v>49</v>
      </c>
      <c r="K206" s="25" t="s">
        <v>568</v>
      </c>
      <c r="L206" s="25" t="s">
        <v>840</v>
      </c>
      <c r="M206" s="38" t="s">
        <v>642</v>
      </c>
      <c r="N206" s="11" t="s">
        <v>42</v>
      </c>
      <c r="O206" s="26">
        <v>14889464</v>
      </c>
      <c r="P206" s="27">
        <v>0.85394422576913598</v>
      </c>
      <c r="Q206" s="28">
        <v>12714771.807597423</v>
      </c>
      <c r="R206" s="11" t="s">
        <v>43</v>
      </c>
      <c r="S206" s="29">
        <v>0.05</v>
      </c>
      <c r="T206" s="39">
        <v>0.85394422576913598</v>
      </c>
      <c r="U206" s="26">
        <v>635739</v>
      </c>
      <c r="V206" s="11" t="s">
        <v>643</v>
      </c>
      <c r="W206" s="11" t="s">
        <v>588</v>
      </c>
      <c r="X206" s="32">
        <v>0</v>
      </c>
      <c r="Y206" s="11" t="s">
        <v>641</v>
      </c>
      <c r="Z206" s="28">
        <f t="shared" si="4"/>
        <v>635739</v>
      </c>
      <c r="AA206" s="11" t="s">
        <v>844</v>
      </c>
      <c r="AB206" s="11">
        <v>635739</v>
      </c>
      <c r="AC206" s="28">
        <f t="shared" si="5"/>
        <v>0</v>
      </c>
    </row>
    <row r="207" spans="2:29" s="12" customFormat="1" ht="44" customHeight="1">
      <c r="B207" s="11">
        <v>194</v>
      </c>
      <c r="C207" s="11" t="s">
        <v>134</v>
      </c>
      <c r="D207" s="38" t="s">
        <v>32</v>
      </c>
      <c r="E207" s="11">
        <v>2</v>
      </c>
      <c r="F207" s="38" t="s">
        <v>33</v>
      </c>
      <c r="G207" s="38" t="s">
        <v>69</v>
      </c>
      <c r="H207" s="38" t="s">
        <v>70</v>
      </c>
      <c r="I207" s="38" t="s">
        <v>71</v>
      </c>
      <c r="J207" s="38" t="s">
        <v>49</v>
      </c>
      <c r="K207" s="25" t="s">
        <v>564</v>
      </c>
      <c r="L207" s="25" t="s">
        <v>839</v>
      </c>
      <c r="M207" s="38" t="s">
        <v>644</v>
      </c>
      <c r="N207" s="11" t="s">
        <v>42</v>
      </c>
      <c r="O207" s="26">
        <v>36994</v>
      </c>
      <c r="P207" s="27">
        <v>3868.24</v>
      </c>
      <c r="Q207" s="28">
        <v>143101670.56</v>
      </c>
      <c r="R207" s="11" t="s">
        <v>35</v>
      </c>
      <c r="S207" s="29">
        <v>1</v>
      </c>
      <c r="T207" s="39">
        <v>41</v>
      </c>
      <c r="U207" s="26">
        <v>1516754</v>
      </c>
      <c r="V207" s="11" t="s">
        <v>645</v>
      </c>
      <c r="W207" s="11" t="s">
        <v>646</v>
      </c>
      <c r="X207" s="32">
        <v>0</v>
      </c>
      <c r="Y207" s="11" t="s">
        <v>180</v>
      </c>
      <c r="Z207" s="28">
        <f t="shared" ref="Z207:Z270" si="6">U207-X207</f>
        <v>1516754</v>
      </c>
      <c r="AA207" s="11"/>
      <c r="AB207" s="55">
        <v>0</v>
      </c>
      <c r="AC207" s="28">
        <f t="shared" ref="AC207:AC270" si="7">Z207-AB207</f>
        <v>1516754</v>
      </c>
    </row>
    <row r="208" spans="2:29" s="12" customFormat="1" ht="44" customHeight="1">
      <c r="B208" s="11">
        <v>195</v>
      </c>
      <c r="C208" s="11" t="s">
        <v>134</v>
      </c>
      <c r="D208" s="38" t="s">
        <v>32</v>
      </c>
      <c r="E208" s="11">
        <v>2</v>
      </c>
      <c r="F208" s="38" t="s">
        <v>33</v>
      </c>
      <c r="G208" s="38" t="s">
        <v>69</v>
      </c>
      <c r="H208" s="38" t="s">
        <v>70</v>
      </c>
      <c r="I208" s="38" t="s">
        <v>71</v>
      </c>
      <c r="J208" s="38" t="s">
        <v>49</v>
      </c>
      <c r="K208" s="25" t="s">
        <v>568</v>
      </c>
      <c r="L208" s="25" t="s">
        <v>840</v>
      </c>
      <c r="M208" s="38" t="s">
        <v>647</v>
      </c>
      <c r="N208" s="11" t="s">
        <v>42</v>
      </c>
      <c r="O208" s="26">
        <v>36994</v>
      </c>
      <c r="P208" s="27">
        <v>6540.9179999999997</v>
      </c>
      <c r="Q208" s="28">
        <v>241974720.49199998</v>
      </c>
      <c r="R208" s="11" t="s">
        <v>35</v>
      </c>
      <c r="S208" s="29">
        <v>1</v>
      </c>
      <c r="T208" s="39">
        <v>37</v>
      </c>
      <c r="U208" s="26">
        <v>1368778</v>
      </c>
      <c r="V208" s="11" t="s">
        <v>648</v>
      </c>
      <c r="W208" s="11" t="s">
        <v>646</v>
      </c>
      <c r="X208" s="32">
        <v>0</v>
      </c>
      <c r="Y208" s="11" t="s">
        <v>180</v>
      </c>
      <c r="Z208" s="28">
        <f t="shared" si="6"/>
        <v>1368778</v>
      </c>
      <c r="AA208" s="11"/>
      <c r="AB208" s="55">
        <v>0</v>
      </c>
      <c r="AC208" s="28">
        <f t="shared" si="7"/>
        <v>1368778</v>
      </c>
    </row>
    <row r="209" spans="2:29" s="12" customFormat="1" ht="44" customHeight="1">
      <c r="B209" s="11">
        <v>196</v>
      </c>
      <c r="C209" s="11" t="s">
        <v>134</v>
      </c>
      <c r="D209" s="38" t="s">
        <v>32</v>
      </c>
      <c r="E209" s="11">
        <v>2</v>
      </c>
      <c r="F209" s="38" t="s">
        <v>33</v>
      </c>
      <c r="G209" s="38" t="s">
        <v>69</v>
      </c>
      <c r="H209" s="38" t="s">
        <v>70</v>
      </c>
      <c r="I209" s="38" t="s">
        <v>71</v>
      </c>
      <c r="J209" s="38" t="s">
        <v>49</v>
      </c>
      <c r="K209" s="25" t="s">
        <v>564</v>
      </c>
      <c r="L209" s="25" t="s">
        <v>839</v>
      </c>
      <c r="M209" s="38" t="s">
        <v>644</v>
      </c>
      <c r="N209" s="11" t="s">
        <v>42</v>
      </c>
      <c r="O209" s="26">
        <v>36994</v>
      </c>
      <c r="P209" s="27">
        <v>3868.24</v>
      </c>
      <c r="Q209" s="28">
        <v>143101670.56</v>
      </c>
      <c r="R209" s="11" t="s">
        <v>36</v>
      </c>
      <c r="S209" s="29">
        <v>1</v>
      </c>
      <c r="T209" s="39">
        <v>141</v>
      </c>
      <c r="U209" s="26">
        <v>5216154</v>
      </c>
      <c r="V209" s="11" t="s">
        <v>649</v>
      </c>
      <c r="W209" s="11" t="s">
        <v>578</v>
      </c>
      <c r="X209" s="32">
        <v>0</v>
      </c>
      <c r="Y209" s="11" t="s">
        <v>650</v>
      </c>
      <c r="Z209" s="28">
        <f t="shared" si="6"/>
        <v>5216154</v>
      </c>
      <c r="AA209" s="11"/>
      <c r="AB209" s="55">
        <v>0</v>
      </c>
      <c r="AC209" s="28">
        <f t="shared" si="7"/>
        <v>5216154</v>
      </c>
    </row>
    <row r="210" spans="2:29" s="12" customFormat="1" ht="44" customHeight="1">
      <c r="B210" s="11">
        <v>197</v>
      </c>
      <c r="C210" s="11" t="s">
        <v>134</v>
      </c>
      <c r="D210" s="38" t="s">
        <v>32</v>
      </c>
      <c r="E210" s="11">
        <v>2</v>
      </c>
      <c r="F210" s="38" t="s">
        <v>33</v>
      </c>
      <c r="G210" s="38" t="s">
        <v>69</v>
      </c>
      <c r="H210" s="38" t="s">
        <v>70</v>
      </c>
      <c r="I210" s="38" t="s">
        <v>71</v>
      </c>
      <c r="J210" s="38" t="s">
        <v>49</v>
      </c>
      <c r="K210" s="25" t="s">
        <v>568</v>
      </c>
      <c r="L210" s="25" t="s">
        <v>840</v>
      </c>
      <c r="M210" s="38" t="s">
        <v>647</v>
      </c>
      <c r="N210" s="11" t="s">
        <v>42</v>
      </c>
      <c r="O210" s="26">
        <v>36994</v>
      </c>
      <c r="P210" s="27">
        <v>6540.9179999999997</v>
      </c>
      <c r="Q210" s="28">
        <v>241974720.49199998</v>
      </c>
      <c r="R210" s="11" t="s">
        <v>36</v>
      </c>
      <c r="S210" s="29">
        <v>1</v>
      </c>
      <c r="T210" s="39">
        <v>147</v>
      </c>
      <c r="U210" s="26">
        <v>5438118</v>
      </c>
      <c r="V210" s="11" t="s">
        <v>651</v>
      </c>
      <c r="W210" s="11" t="s">
        <v>578</v>
      </c>
      <c r="X210" s="32">
        <v>0</v>
      </c>
      <c r="Y210" s="11" t="s">
        <v>650</v>
      </c>
      <c r="Z210" s="28">
        <f t="shared" si="6"/>
        <v>5438118</v>
      </c>
      <c r="AA210" s="11"/>
      <c r="AB210" s="55">
        <v>0</v>
      </c>
      <c r="AC210" s="28">
        <f t="shared" si="7"/>
        <v>5438118</v>
      </c>
    </row>
    <row r="211" spans="2:29" s="12" customFormat="1" ht="44" customHeight="1">
      <c r="B211" s="11">
        <v>198</v>
      </c>
      <c r="C211" s="11" t="s">
        <v>134</v>
      </c>
      <c r="D211" s="38" t="s">
        <v>32</v>
      </c>
      <c r="E211" s="11">
        <v>19</v>
      </c>
      <c r="F211" s="38" t="s">
        <v>41</v>
      </c>
      <c r="G211" s="38" t="s">
        <v>181</v>
      </c>
      <c r="H211" s="38" t="s">
        <v>182</v>
      </c>
      <c r="I211" s="38" t="s">
        <v>68</v>
      </c>
      <c r="J211" s="38" t="s">
        <v>49</v>
      </c>
      <c r="K211" s="25" t="s">
        <v>568</v>
      </c>
      <c r="L211" s="25" t="s">
        <v>840</v>
      </c>
      <c r="M211" s="38" t="s">
        <v>652</v>
      </c>
      <c r="N211" s="11" t="s">
        <v>42</v>
      </c>
      <c r="O211" s="26">
        <v>2959520</v>
      </c>
      <c r="P211" s="27">
        <v>1.54</v>
      </c>
      <c r="Q211" s="28">
        <v>4557660.8</v>
      </c>
      <c r="R211" s="11" t="s">
        <v>36</v>
      </c>
      <c r="S211" s="29">
        <v>1</v>
      </c>
      <c r="T211" s="39">
        <v>3.2111548461719597E-2</v>
      </c>
      <c r="U211" s="26">
        <v>95035</v>
      </c>
      <c r="V211" s="11" t="s">
        <v>653</v>
      </c>
      <c r="W211" s="11" t="s">
        <v>578</v>
      </c>
      <c r="X211" s="32">
        <v>0</v>
      </c>
      <c r="Y211" s="11" t="s">
        <v>654</v>
      </c>
      <c r="Z211" s="28">
        <f t="shared" si="6"/>
        <v>95035</v>
      </c>
      <c r="AA211" s="11"/>
      <c r="AB211" s="55">
        <v>0</v>
      </c>
      <c r="AC211" s="28">
        <f t="shared" si="7"/>
        <v>95035</v>
      </c>
    </row>
    <row r="212" spans="2:29" s="12" customFormat="1" ht="44" customHeight="1">
      <c r="B212" s="11">
        <v>199</v>
      </c>
      <c r="C212" s="11" t="s">
        <v>134</v>
      </c>
      <c r="D212" s="38" t="s">
        <v>32</v>
      </c>
      <c r="E212" s="11">
        <v>2</v>
      </c>
      <c r="F212" s="38" t="s">
        <v>33</v>
      </c>
      <c r="G212" s="38" t="s">
        <v>69</v>
      </c>
      <c r="H212" s="38" t="s">
        <v>70</v>
      </c>
      <c r="I212" s="38" t="s">
        <v>71</v>
      </c>
      <c r="J212" s="38" t="s">
        <v>49</v>
      </c>
      <c r="K212" s="25" t="s">
        <v>568</v>
      </c>
      <c r="L212" s="25" t="s">
        <v>840</v>
      </c>
      <c r="M212" s="38" t="s">
        <v>647</v>
      </c>
      <c r="N212" s="11" t="s">
        <v>42</v>
      </c>
      <c r="O212" s="26">
        <v>36994</v>
      </c>
      <c r="P212" s="27">
        <v>6540.9179999999997</v>
      </c>
      <c r="Q212" s="28">
        <v>241974720.49199998</v>
      </c>
      <c r="R212" s="11" t="s">
        <v>38</v>
      </c>
      <c r="S212" s="29">
        <v>1</v>
      </c>
      <c r="T212" s="39">
        <v>8.5820910147591505</v>
      </c>
      <c r="U212" s="26">
        <v>317486</v>
      </c>
      <c r="V212" s="11" t="s">
        <v>655</v>
      </c>
      <c r="W212" s="11" t="s">
        <v>646</v>
      </c>
      <c r="X212" s="32">
        <v>248467</v>
      </c>
      <c r="Y212" s="11" t="s">
        <v>656</v>
      </c>
      <c r="Z212" s="28">
        <f t="shared" si="6"/>
        <v>69019</v>
      </c>
      <c r="AA212" s="11" t="s">
        <v>849</v>
      </c>
      <c r="AB212" s="11">
        <v>69019</v>
      </c>
      <c r="AC212" s="28">
        <f t="shared" si="7"/>
        <v>0</v>
      </c>
    </row>
    <row r="213" spans="2:29" s="12" customFormat="1" ht="44" customHeight="1">
      <c r="B213" s="11">
        <v>200</v>
      </c>
      <c r="C213" s="11" t="s">
        <v>134</v>
      </c>
      <c r="D213" s="38" t="s">
        <v>32</v>
      </c>
      <c r="E213" s="11">
        <v>6</v>
      </c>
      <c r="F213" s="38" t="s">
        <v>33</v>
      </c>
      <c r="G213" s="38" t="s">
        <v>77</v>
      </c>
      <c r="H213" s="38" t="s">
        <v>78</v>
      </c>
      <c r="I213" s="38" t="s">
        <v>48</v>
      </c>
      <c r="J213" s="38" t="s">
        <v>49</v>
      </c>
      <c r="K213" s="25" t="s">
        <v>564</v>
      </c>
      <c r="L213" s="25" t="s">
        <v>839</v>
      </c>
      <c r="M213" s="38" t="s">
        <v>657</v>
      </c>
      <c r="N213" s="11" t="s">
        <v>45</v>
      </c>
      <c r="O213" s="26">
        <v>98260</v>
      </c>
      <c r="P213" s="27">
        <v>123.96000000000001</v>
      </c>
      <c r="Q213" s="28">
        <v>12180309.600000001</v>
      </c>
      <c r="R213" s="11" t="s">
        <v>35</v>
      </c>
      <c r="S213" s="29">
        <v>1</v>
      </c>
      <c r="T213" s="39">
        <v>6</v>
      </c>
      <c r="U213" s="26">
        <v>589560</v>
      </c>
      <c r="V213" s="11" t="s">
        <v>658</v>
      </c>
      <c r="W213" s="11" t="s">
        <v>659</v>
      </c>
      <c r="X213" s="32">
        <v>0</v>
      </c>
      <c r="Y213" s="11" t="s">
        <v>199</v>
      </c>
      <c r="Z213" s="28">
        <f t="shared" si="6"/>
        <v>589560</v>
      </c>
      <c r="AA213" s="11"/>
      <c r="AB213" s="55">
        <v>0</v>
      </c>
      <c r="AC213" s="28">
        <f t="shared" si="7"/>
        <v>589560</v>
      </c>
    </row>
    <row r="214" spans="2:29" s="12" customFormat="1" ht="44" customHeight="1">
      <c r="B214" s="11">
        <v>201</v>
      </c>
      <c r="C214" s="11" t="s">
        <v>134</v>
      </c>
      <c r="D214" s="38" t="s">
        <v>32</v>
      </c>
      <c r="E214" s="11">
        <v>6</v>
      </c>
      <c r="F214" s="38" t="s">
        <v>33</v>
      </c>
      <c r="G214" s="38" t="s">
        <v>77</v>
      </c>
      <c r="H214" s="38" t="s">
        <v>78</v>
      </c>
      <c r="I214" s="38" t="s">
        <v>48</v>
      </c>
      <c r="J214" s="38" t="s">
        <v>49</v>
      </c>
      <c r="K214" s="25" t="s">
        <v>603</v>
      </c>
      <c r="L214" s="25" t="s">
        <v>840</v>
      </c>
      <c r="M214" s="38" t="s">
        <v>660</v>
      </c>
      <c r="N214" s="11" t="s">
        <v>45</v>
      </c>
      <c r="O214" s="26">
        <v>98260</v>
      </c>
      <c r="P214" s="27">
        <v>27.02</v>
      </c>
      <c r="Q214" s="28">
        <v>2654985.2000000002</v>
      </c>
      <c r="R214" s="11" t="s">
        <v>35</v>
      </c>
      <c r="S214" s="29">
        <v>1</v>
      </c>
      <c r="T214" s="39">
        <v>2</v>
      </c>
      <c r="U214" s="26">
        <v>196520</v>
      </c>
      <c r="V214" s="11" t="s">
        <v>661</v>
      </c>
      <c r="W214" s="11" t="s">
        <v>659</v>
      </c>
      <c r="X214" s="32">
        <v>0</v>
      </c>
      <c r="Y214" s="11" t="s">
        <v>199</v>
      </c>
      <c r="Z214" s="28">
        <f t="shared" si="6"/>
        <v>196520</v>
      </c>
      <c r="AA214" s="11"/>
      <c r="AB214" s="55">
        <v>0</v>
      </c>
      <c r="AC214" s="28">
        <f t="shared" si="7"/>
        <v>196520</v>
      </c>
    </row>
    <row r="215" spans="2:29" s="12" customFormat="1" ht="44" customHeight="1">
      <c r="B215" s="11">
        <v>202</v>
      </c>
      <c r="C215" s="11" t="s">
        <v>134</v>
      </c>
      <c r="D215" s="38" t="s">
        <v>32</v>
      </c>
      <c r="E215" s="11">
        <v>7</v>
      </c>
      <c r="F215" s="38" t="s">
        <v>33</v>
      </c>
      <c r="G215" s="38" t="s">
        <v>164</v>
      </c>
      <c r="H215" s="38" t="s">
        <v>165</v>
      </c>
      <c r="I215" s="38" t="s">
        <v>48</v>
      </c>
      <c r="J215" s="38" t="s">
        <v>49</v>
      </c>
      <c r="K215" s="25" t="s">
        <v>564</v>
      </c>
      <c r="L215" s="25" t="s">
        <v>839</v>
      </c>
      <c r="M215" s="38" t="s">
        <v>662</v>
      </c>
      <c r="N215" s="11" t="s">
        <v>45</v>
      </c>
      <c r="O215" s="26">
        <v>60112</v>
      </c>
      <c r="P215" s="27">
        <v>46.08</v>
      </c>
      <c r="Q215" s="28">
        <v>2769960.96</v>
      </c>
      <c r="R215" s="11" t="s">
        <v>35</v>
      </c>
      <c r="S215" s="29">
        <v>1</v>
      </c>
      <c r="T215" s="39">
        <v>6</v>
      </c>
      <c r="U215" s="26">
        <v>360672</v>
      </c>
      <c r="V215" s="11" t="s">
        <v>663</v>
      </c>
      <c r="W215" s="11" t="s">
        <v>664</v>
      </c>
      <c r="X215" s="32">
        <v>0</v>
      </c>
      <c r="Y215" s="11" t="s">
        <v>199</v>
      </c>
      <c r="Z215" s="28">
        <f t="shared" si="6"/>
        <v>360672</v>
      </c>
      <c r="AA215" s="11"/>
      <c r="AB215" s="55">
        <v>0</v>
      </c>
      <c r="AC215" s="28">
        <f t="shared" si="7"/>
        <v>360672</v>
      </c>
    </row>
    <row r="216" spans="2:29" s="12" customFormat="1" ht="44" customHeight="1">
      <c r="B216" s="11">
        <v>203</v>
      </c>
      <c r="C216" s="11" t="s">
        <v>134</v>
      </c>
      <c r="D216" s="38" t="s">
        <v>32</v>
      </c>
      <c r="E216" s="11">
        <v>7</v>
      </c>
      <c r="F216" s="38" t="s">
        <v>33</v>
      </c>
      <c r="G216" s="38" t="s">
        <v>164</v>
      </c>
      <c r="H216" s="38" t="s">
        <v>165</v>
      </c>
      <c r="I216" s="38" t="s">
        <v>48</v>
      </c>
      <c r="J216" s="38" t="s">
        <v>49</v>
      </c>
      <c r="K216" s="25" t="s">
        <v>603</v>
      </c>
      <c r="L216" s="25" t="s">
        <v>840</v>
      </c>
      <c r="M216" s="38" t="s">
        <v>665</v>
      </c>
      <c r="N216" s="11" t="s">
        <v>45</v>
      </c>
      <c r="O216" s="26">
        <v>60112</v>
      </c>
      <c r="P216" s="27">
        <v>18.549083327319728</v>
      </c>
      <c r="Q216" s="28">
        <v>1115022.4969718435</v>
      </c>
      <c r="R216" s="11" t="s">
        <v>35</v>
      </c>
      <c r="S216" s="29">
        <v>1</v>
      </c>
      <c r="T216" s="39">
        <v>10</v>
      </c>
      <c r="U216" s="26">
        <v>601120</v>
      </c>
      <c r="V216" s="11" t="s">
        <v>666</v>
      </c>
      <c r="W216" s="11" t="s">
        <v>664</v>
      </c>
      <c r="X216" s="32">
        <v>0</v>
      </c>
      <c r="Y216" s="11" t="s">
        <v>199</v>
      </c>
      <c r="Z216" s="28">
        <f t="shared" si="6"/>
        <v>601120</v>
      </c>
      <c r="AA216" s="11"/>
      <c r="AB216" s="55">
        <v>0</v>
      </c>
      <c r="AC216" s="28">
        <f t="shared" si="7"/>
        <v>601120</v>
      </c>
    </row>
    <row r="217" spans="2:29" s="12" customFormat="1" ht="44" customHeight="1">
      <c r="B217" s="11">
        <v>204</v>
      </c>
      <c r="C217" s="11" t="s">
        <v>134</v>
      </c>
      <c r="D217" s="38" t="s">
        <v>32</v>
      </c>
      <c r="E217" s="11">
        <v>17</v>
      </c>
      <c r="F217" s="38" t="s">
        <v>41</v>
      </c>
      <c r="G217" s="38" t="s">
        <v>667</v>
      </c>
      <c r="H217" s="38" t="s">
        <v>668</v>
      </c>
      <c r="I217" s="38" t="s">
        <v>62</v>
      </c>
      <c r="J217" s="38" t="s">
        <v>49</v>
      </c>
      <c r="K217" s="25" t="s">
        <v>603</v>
      </c>
      <c r="L217" s="25" t="s">
        <v>840</v>
      </c>
      <c r="M217" s="38" t="s">
        <v>669</v>
      </c>
      <c r="N217" s="11" t="s">
        <v>45</v>
      </c>
      <c r="O217" s="26">
        <v>45084</v>
      </c>
      <c r="P217" s="27">
        <v>4</v>
      </c>
      <c r="Q217" s="28">
        <v>180336</v>
      </c>
      <c r="R217" s="11" t="s">
        <v>35</v>
      </c>
      <c r="S217" s="29">
        <v>1</v>
      </c>
      <c r="T217" s="39">
        <v>2</v>
      </c>
      <c r="U217" s="26">
        <v>90168</v>
      </c>
      <c r="V217" s="11" t="s">
        <v>670</v>
      </c>
      <c r="W217" s="11" t="s">
        <v>671</v>
      </c>
      <c r="X217" s="32">
        <v>0</v>
      </c>
      <c r="Y217" s="11" t="s">
        <v>199</v>
      </c>
      <c r="Z217" s="28">
        <f t="shared" si="6"/>
        <v>90168</v>
      </c>
      <c r="AA217" s="11"/>
      <c r="AB217" s="55">
        <v>0</v>
      </c>
      <c r="AC217" s="28">
        <f t="shared" si="7"/>
        <v>90168</v>
      </c>
    </row>
    <row r="218" spans="2:29" s="12" customFormat="1" ht="44" customHeight="1">
      <c r="B218" s="11">
        <v>205</v>
      </c>
      <c r="C218" s="11" t="s">
        <v>134</v>
      </c>
      <c r="D218" s="38" t="s">
        <v>32</v>
      </c>
      <c r="E218" s="11">
        <v>20</v>
      </c>
      <c r="F218" s="38" t="s">
        <v>33</v>
      </c>
      <c r="G218" s="38" t="s">
        <v>354</v>
      </c>
      <c r="H218" s="38" t="s">
        <v>355</v>
      </c>
      <c r="I218" s="38" t="s">
        <v>48</v>
      </c>
      <c r="J218" s="38" t="s">
        <v>49</v>
      </c>
      <c r="K218" s="25" t="s">
        <v>603</v>
      </c>
      <c r="L218" s="25" t="s">
        <v>840</v>
      </c>
      <c r="M218" s="38" t="s">
        <v>672</v>
      </c>
      <c r="N218" s="11" t="s">
        <v>45</v>
      </c>
      <c r="O218" s="26">
        <v>225420</v>
      </c>
      <c r="P218" s="27">
        <v>9.2015137765444326</v>
      </c>
      <c r="Q218" s="28">
        <v>2074205.2355086459</v>
      </c>
      <c r="R218" s="11" t="s">
        <v>35</v>
      </c>
      <c r="S218" s="29">
        <v>1</v>
      </c>
      <c r="T218" s="39">
        <v>3</v>
      </c>
      <c r="U218" s="26">
        <v>676260</v>
      </c>
      <c r="V218" s="11" t="s">
        <v>673</v>
      </c>
      <c r="W218" s="11" t="s">
        <v>674</v>
      </c>
      <c r="X218" s="32">
        <v>0</v>
      </c>
      <c r="Y218" s="11" t="s">
        <v>199</v>
      </c>
      <c r="Z218" s="28">
        <f t="shared" si="6"/>
        <v>676260</v>
      </c>
      <c r="AA218" s="11"/>
      <c r="AB218" s="55">
        <v>0</v>
      </c>
      <c r="AC218" s="28">
        <f t="shared" si="7"/>
        <v>676260</v>
      </c>
    </row>
    <row r="219" spans="2:29" s="12" customFormat="1" ht="44" customHeight="1">
      <c r="B219" s="11">
        <v>206</v>
      </c>
      <c r="C219" s="11" t="s">
        <v>134</v>
      </c>
      <c r="D219" s="38" t="s">
        <v>32</v>
      </c>
      <c r="E219" s="11">
        <v>21</v>
      </c>
      <c r="F219" s="38" t="s">
        <v>41</v>
      </c>
      <c r="G219" s="38" t="s">
        <v>81</v>
      </c>
      <c r="H219" s="38" t="s">
        <v>82</v>
      </c>
      <c r="I219" s="38" t="s">
        <v>62</v>
      </c>
      <c r="J219" s="38" t="s">
        <v>49</v>
      </c>
      <c r="K219" s="25" t="s">
        <v>564</v>
      </c>
      <c r="L219" s="25" t="s">
        <v>839</v>
      </c>
      <c r="M219" s="38" t="s">
        <v>675</v>
      </c>
      <c r="N219" s="11" t="s">
        <v>45</v>
      </c>
      <c r="O219" s="26">
        <v>158298</v>
      </c>
      <c r="P219" s="27">
        <v>18.479013981495051</v>
      </c>
      <c r="Q219" s="28">
        <v>2925190.9552427037</v>
      </c>
      <c r="R219" s="11" t="s">
        <v>36</v>
      </c>
      <c r="S219" s="29">
        <v>1</v>
      </c>
      <c r="T219" s="39">
        <v>7.8333333300000003</v>
      </c>
      <c r="U219" s="26">
        <v>1240001</v>
      </c>
      <c r="V219" s="11" t="s">
        <v>676</v>
      </c>
      <c r="W219" s="11" t="s">
        <v>578</v>
      </c>
      <c r="X219" s="32">
        <v>0</v>
      </c>
      <c r="Y219" s="11" t="s">
        <v>366</v>
      </c>
      <c r="Z219" s="28">
        <f t="shared" si="6"/>
        <v>1240001</v>
      </c>
      <c r="AA219" s="11"/>
      <c r="AB219" s="55">
        <v>0</v>
      </c>
      <c r="AC219" s="28">
        <f t="shared" si="7"/>
        <v>1240001</v>
      </c>
    </row>
    <row r="220" spans="2:29" s="12" customFormat="1" ht="44" customHeight="1">
      <c r="B220" s="11">
        <v>207</v>
      </c>
      <c r="C220" s="11" t="s">
        <v>134</v>
      </c>
      <c r="D220" s="38" t="s">
        <v>32</v>
      </c>
      <c r="E220" s="11">
        <v>24</v>
      </c>
      <c r="F220" s="38" t="s">
        <v>33</v>
      </c>
      <c r="G220" s="38" t="s">
        <v>479</v>
      </c>
      <c r="H220" s="38" t="s">
        <v>83</v>
      </c>
      <c r="I220" s="38" t="s">
        <v>62</v>
      </c>
      <c r="J220" s="38" t="s">
        <v>49</v>
      </c>
      <c r="K220" s="25" t="s">
        <v>564</v>
      </c>
      <c r="L220" s="25" t="s">
        <v>839</v>
      </c>
      <c r="M220" s="38" t="s">
        <v>677</v>
      </c>
      <c r="N220" s="11" t="s">
        <v>45</v>
      </c>
      <c r="O220" s="26">
        <v>90168</v>
      </c>
      <c r="P220" s="27">
        <v>1.75</v>
      </c>
      <c r="Q220" s="28">
        <v>157794</v>
      </c>
      <c r="R220" s="11" t="s">
        <v>36</v>
      </c>
      <c r="S220" s="29">
        <v>1</v>
      </c>
      <c r="T220" s="39">
        <v>1</v>
      </c>
      <c r="U220" s="26">
        <v>90168</v>
      </c>
      <c r="V220" s="11" t="s">
        <v>106</v>
      </c>
      <c r="W220" s="11" t="s">
        <v>578</v>
      </c>
      <c r="X220" s="32">
        <v>0</v>
      </c>
      <c r="Y220" s="11" t="s">
        <v>366</v>
      </c>
      <c r="Z220" s="28">
        <f t="shared" si="6"/>
        <v>90168</v>
      </c>
      <c r="AA220" s="11"/>
      <c r="AB220" s="55">
        <v>0</v>
      </c>
      <c r="AC220" s="28">
        <f t="shared" si="7"/>
        <v>90168</v>
      </c>
    </row>
    <row r="221" spans="2:29" s="12" customFormat="1" ht="44" customHeight="1">
      <c r="B221" s="11">
        <v>208</v>
      </c>
      <c r="C221" s="11" t="s">
        <v>134</v>
      </c>
      <c r="D221" s="38" t="s">
        <v>32</v>
      </c>
      <c r="E221" s="11">
        <v>24</v>
      </c>
      <c r="F221" s="38" t="s">
        <v>33</v>
      </c>
      <c r="G221" s="38" t="s">
        <v>479</v>
      </c>
      <c r="H221" s="38" t="s">
        <v>83</v>
      </c>
      <c r="I221" s="38" t="s">
        <v>62</v>
      </c>
      <c r="J221" s="38" t="s">
        <v>49</v>
      </c>
      <c r="K221" s="25" t="s">
        <v>564</v>
      </c>
      <c r="L221" s="25" t="s">
        <v>839</v>
      </c>
      <c r="M221" s="38" t="s">
        <v>677</v>
      </c>
      <c r="N221" s="11" t="s">
        <v>45</v>
      </c>
      <c r="O221" s="26">
        <v>90168</v>
      </c>
      <c r="P221" s="27">
        <v>1.75</v>
      </c>
      <c r="Q221" s="28">
        <v>157794</v>
      </c>
      <c r="R221" s="11" t="s">
        <v>35</v>
      </c>
      <c r="S221" s="29">
        <v>1</v>
      </c>
      <c r="T221" s="39">
        <v>1</v>
      </c>
      <c r="U221" s="26">
        <v>90168</v>
      </c>
      <c r="V221" s="11" t="s">
        <v>678</v>
      </c>
      <c r="W221" s="11" t="s">
        <v>578</v>
      </c>
      <c r="X221" s="32">
        <v>0</v>
      </c>
      <c r="Y221" s="11" t="s">
        <v>199</v>
      </c>
      <c r="Z221" s="28">
        <f t="shared" si="6"/>
        <v>90168</v>
      </c>
      <c r="AA221" s="11"/>
      <c r="AB221" s="55">
        <v>0</v>
      </c>
      <c r="AC221" s="28">
        <f t="shared" si="7"/>
        <v>90168</v>
      </c>
    </row>
    <row r="222" spans="2:29" s="12" customFormat="1" ht="44" customHeight="1">
      <c r="B222" s="11">
        <v>209</v>
      </c>
      <c r="C222" s="11" t="s">
        <v>135</v>
      </c>
      <c r="D222" s="38" t="s">
        <v>32</v>
      </c>
      <c r="E222" s="11">
        <v>8</v>
      </c>
      <c r="F222" s="38" t="s">
        <v>33</v>
      </c>
      <c r="G222" s="38" t="s">
        <v>58</v>
      </c>
      <c r="H222" s="38" t="s">
        <v>59</v>
      </c>
      <c r="I222" s="38" t="s">
        <v>48</v>
      </c>
      <c r="J222" s="38" t="s">
        <v>49</v>
      </c>
      <c r="K222" s="25" t="s">
        <v>679</v>
      </c>
      <c r="L222" s="25" t="s">
        <v>841</v>
      </c>
      <c r="M222" s="38" t="s">
        <v>680</v>
      </c>
      <c r="N222" s="11" t="s">
        <v>40</v>
      </c>
      <c r="O222" s="26">
        <v>60112</v>
      </c>
      <c r="P222" s="27">
        <v>331</v>
      </c>
      <c r="Q222" s="28">
        <v>19897072</v>
      </c>
      <c r="R222" s="11" t="s">
        <v>35</v>
      </c>
      <c r="S222" s="29">
        <v>1</v>
      </c>
      <c r="T222" s="39">
        <v>3</v>
      </c>
      <c r="U222" s="26">
        <v>180336</v>
      </c>
      <c r="V222" s="11" t="s">
        <v>681</v>
      </c>
      <c r="W222" s="11" t="s">
        <v>798</v>
      </c>
      <c r="X222" s="32">
        <v>0</v>
      </c>
      <c r="Y222" s="11" t="s">
        <v>376</v>
      </c>
      <c r="Z222" s="28">
        <f t="shared" si="6"/>
        <v>180336</v>
      </c>
      <c r="AA222" s="11"/>
      <c r="AB222" s="55">
        <v>0</v>
      </c>
      <c r="AC222" s="28">
        <f t="shared" si="7"/>
        <v>180336</v>
      </c>
    </row>
    <row r="223" spans="2:29" s="12" customFormat="1" ht="44" customHeight="1">
      <c r="B223" s="11">
        <v>210</v>
      </c>
      <c r="C223" s="11" t="s">
        <v>135</v>
      </c>
      <c r="D223" s="38" t="s">
        <v>32</v>
      </c>
      <c r="E223" s="11">
        <v>8</v>
      </c>
      <c r="F223" s="38" t="s">
        <v>33</v>
      </c>
      <c r="G223" s="38" t="s">
        <v>58</v>
      </c>
      <c r="H223" s="38" t="s">
        <v>59</v>
      </c>
      <c r="I223" s="38" t="s">
        <v>48</v>
      </c>
      <c r="J223" s="38" t="s">
        <v>49</v>
      </c>
      <c r="K223" s="25" t="s">
        <v>682</v>
      </c>
      <c r="L223" s="25" t="s">
        <v>842</v>
      </c>
      <c r="M223" s="38" t="s">
        <v>683</v>
      </c>
      <c r="N223" s="11" t="s">
        <v>40</v>
      </c>
      <c r="O223" s="26">
        <v>60112</v>
      </c>
      <c r="P223" s="27">
        <v>136</v>
      </c>
      <c r="Q223" s="28">
        <v>8175232</v>
      </c>
      <c r="R223" s="11" t="s">
        <v>35</v>
      </c>
      <c r="S223" s="29">
        <v>1</v>
      </c>
      <c r="T223" s="39">
        <v>2</v>
      </c>
      <c r="U223" s="26">
        <v>120224</v>
      </c>
      <c r="V223" s="11" t="s">
        <v>684</v>
      </c>
      <c r="W223" s="11" t="s">
        <v>798</v>
      </c>
      <c r="X223" s="32">
        <v>0</v>
      </c>
      <c r="Y223" s="11" t="s">
        <v>376</v>
      </c>
      <c r="Z223" s="28">
        <f t="shared" si="6"/>
        <v>120224</v>
      </c>
      <c r="AA223" s="11"/>
      <c r="AB223" s="55">
        <v>0</v>
      </c>
      <c r="AC223" s="28">
        <f t="shared" si="7"/>
        <v>120224</v>
      </c>
    </row>
    <row r="224" spans="2:29" s="12" customFormat="1" ht="44" customHeight="1">
      <c r="B224" s="11">
        <v>211</v>
      </c>
      <c r="C224" s="11" t="s">
        <v>135</v>
      </c>
      <c r="D224" s="38" t="s">
        <v>32</v>
      </c>
      <c r="E224" s="11">
        <v>8</v>
      </c>
      <c r="F224" s="38" t="s">
        <v>33</v>
      </c>
      <c r="G224" s="38" t="s">
        <v>58</v>
      </c>
      <c r="H224" s="38" t="s">
        <v>59</v>
      </c>
      <c r="I224" s="38" t="s">
        <v>48</v>
      </c>
      <c r="J224" s="38" t="s">
        <v>49</v>
      </c>
      <c r="K224" s="25" t="s">
        <v>685</v>
      </c>
      <c r="L224" s="25" t="s">
        <v>843</v>
      </c>
      <c r="M224" s="38" t="s">
        <v>686</v>
      </c>
      <c r="N224" s="11" t="s">
        <v>40</v>
      </c>
      <c r="O224" s="26">
        <v>60112</v>
      </c>
      <c r="P224" s="27">
        <v>153.84</v>
      </c>
      <c r="Q224" s="28">
        <v>9247630.0800000001</v>
      </c>
      <c r="R224" s="11" t="s">
        <v>35</v>
      </c>
      <c r="S224" s="29">
        <v>1</v>
      </c>
      <c r="T224" s="39">
        <v>7</v>
      </c>
      <c r="U224" s="26">
        <v>420784</v>
      </c>
      <c r="V224" s="11" t="s">
        <v>687</v>
      </c>
      <c r="W224" s="11" t="s">
        <v>798</v>
      </c>
      <c r="X224" s="32">
        <v>0</v>
      </c>
      <c r="Y224" s="11" t="s">
        <v>376</v>
      </c>
      <c r="Z224" s="28">
        <f t="shared" si="6"/>
        <v>420784</v>
      </c>
      <c r="AA224" s="11"/>
      <c r="AB224" s="55">
        <v>0</v>
      </c>
      <c r="AC224" s="28">
        <f t="shared" si="7"/>
        <v>420784</v>
      </c>
    </row>
    <row r="225" spans="2:29" s="12" customFormat="1" ht="44" customHeight="1">
      <c r="B225" s="11">
        <v>212</v>
      </c>
      <c r="C225" s="11" t="s">
        <v>135</v>
      </c>
      <c r="D225" s="38" t="s">
        <v>32</v>
      </c>
      <c r="E225" s="11">
        <v>9</v>
      </c>
      <c r="F225" s="38" t="s">
        <v>33</v>
      </c>
      <c r="G225" s="38" t="s">
        <v>216</v>
      </c>
      <c r="H225" s="38" t="s">
        <v>217</v>
      </c>
      <c r="I225" s="38" t="s">
        <v>48</v>
      </c>
      <c r="J225" s="38" t="s">
        <v>49</v>
      </c>
      <c r="K225" s="25" t="s">
        <v>679</v>
      </c>
      <c r="L225" s="25" t="s">
        <v>841</v>
      </c>
      <c r="M225" s="38" t="s">
        <v>688</v>
      </c>
      <c r="N225" s="11" t="s">
        <v>40</v>
      </c>
      <c r="O225" s="26">
        <v>23120</v>
      </c>
      <c r="P225" s="27">
        <v>83</v>
      </c>
      <c r="Q225" s="28">
        <v>1918960</v>
      </c>
      <c r="R225" s="11" t="s">
        <v>36</v>
      </c>
      <c r="S225" s="29">
        <v>1</v>
      </c>
      <c r="T225" s="39">
        <v>1</v>
      </c>
      <c r="U225" s="26">
        <v>23120</v>
      </c>
      <c r="V225" s="11" t="s">
        <v>689</v>
      </c>
      <c r="W225" s="11" t="s">
        <v>799</v>
      </c>
      <c r="X225" s="32">
        <v>0</v>
      </c>
      <c r="Y225" s="11" t="s">
        <v>800</v>
      </c>
      <c r="Z225" s="28">
        <f t="shared" si="6"/>
        <v>23120</v>
      </c>
      <c r="AA225" s="11"/>
      <c r="AB225" s="55">
        <v>0</v>
      </c>
      <c r="AC225" s="28">
        <f t="shared" si="7"/>
        <v>23120</v>
      </c>
    </row>
    <row r="226" spans="2:29" s="12" customFormat="1" ht="44" customHeight="1">
      <c r="B226" s="11">
        <v>213</v>
      </c>
      <c r="C226" s="11" t="s">
        <v>135</v>
      </c>
      <c r="D226" s="38" t="s">
        <v>32</v>
      </c>
      <c r="E226" s="11">
        <v>16</v>
      </c>
      <c r="F226" s="38" t="s">
        <v>41</v>
      </c>
      <c r="G226" s="38" t="s">
        <v>60</v>
      </c>
      <c r="H226" s="38" t="s">
        <v>61</v>
      </c>
      <c r="I226" s="38" t="s">
        <v>62</v>
      </c>
      <c r="J226" s="38" t="s">
        <v>49</v>
      </c>
      <c r="K226" s="25" t="s">
        <v>690</v>
      </c>
      <c r="L226" s="25" t="s">
        <v>843</v>
      </c>
      <c r="M226" s="38" t="s">
        <v>691</v>
      </c>
      <c r="N226" s="11" t="s">
        <v>40</v>
      </c>
      <c r="O226" s="26">
        <v>60112</v>
      </c>
      <c r="P226" s="27">
        <v>93</v>
      </c>
      <c r="Q226" s="28">
        <v>5590416</v>
      </c>
      <c r="R226" s="11" t="s">
        <v>36</v>
      </c>
      <c r="S226" s="29">
        <v>1</v>
      </c>
      <c r="T226" s="39">
        <v>1</v>
      </c>
      <c r="U226" s="26">
        <v>60112</v>
      </c>
      <c r="V226" s="11" t="s">
        <v>689</v>
      </c>
      <c r="W226" s="11" t="s">
        <v>799</v>
      </c>
      <c r="X226" s="32">
        <v>0</v>
      </c>
      <c r="Y226" s="11" t="s">
        <v>800</v>
      </c>
      <c r="Z226" s="28">
        <f t="shared" si="6"/>
        <v>60112</v>
      </c>
      <c r="AA226" s="11"/>
      <c r="AB226" s="55">
        <v>0</v>
      </c>
      <c r="AC226" s="28">
        <f t="shared" si="7"/>
        <v>60112</v>
      </c>
    </row>
    <row r="227" spans="2:29" s="12" customFormat="1" ht="44" customHeight="1">
      <c r="B227" s="11">
        <v>214</v>
      </c>
      <c r="C227" s="11" t="s">
        <v>135</v>
      </c>
      <c r="D227" s="38" t="s">
        <v>32</v>
      </c>
      <c r="E227" s="11">
        <v>16</v>
      </c>
      <c r="F227" s="38" t="s">
        <v>41</v>
      </c>
      <c r="G227" s="38" t="s">
        <v>60</v>
      </c>
      <c r="H227" s="38" t="s">
        <v>61</v>
      </c>
      <c r="I227" s="38" t="s">
        <v>62</v>
      </c>
      <c r="J227" s="38" t="s">
        <v>49</v>
      </c>
      <c r="K227" s="25" t="s">
        <v>690</v>
      </c>
      <c r="L227" s="25" t="s">
        <v>843</v>
      </c>
      <c r="M227" s="38" t="s">
        <v>691</v>
      </c>
      <c r="N227" s="11" t="s">
        <v>40</v>
      </c>
      <c r="O227" s="26">
        <v>60112</v>
      </c>
      <c r="P227" s="27">
        <v>93</v>
      </c>
      <c r="Q227" s="28">
        <v>5590416</v>
      </c>
      <c r="R227" s="11" t="s">
        <v>35</v>
      </c>
      <c r="S227" s="29">
        <v>1</v>
      </c>
      <c r="T227" s="39">
        <v>6</v>
      </c>
      <c r="U227" s="26">
        <v>360672</v>
      </c>
      <c r="V227" s="11" t="s">
        <v>394</v>
      </c>
      <c r="W227" s="11" t="s">
        <v>798</v>
      </c>
      <c r="X227" s="32">
        <v>0</v>
      </c>
      <c r="Y227" s="11" t="s">
        <v>376</v>
      </c>
      <c r="Z227" s="28">
        <f t="shared" si="6"/>
        <v>360672</v>
      </c>
      <c r="AA227" s="11"/>
      <c r="AB227" s="55">
        <v>0</v>
      </c>
      <c r="AC227" s="28">
        <f t="shared" si="7"/>
        <v>360672</v>
      </c>
    </row>
    <row r="228" spans="2:29" s="12" customFormat="1" ht="44" customHeight="1">
      <c r="B228" s="11">
        <v>215</v>
      </c>
      <c r="C228" s="11" t="s">
        <v>135</v>
      </c>
      <c r="D228" s="38" t="s">
        <v>32</v>
      </c>
      <c r="E228" s="11">
        <v>18</v>
      </c>
      <c r="F228" s="38" t="s">
        <v>41</v>
      </c>
      <c r="G228" s="38" t="s">
        <v>63</v>
      </c>
      <c r="H228" s="38" t="s">
        <v>64</v>
      </c>
      <c r="I228" s="38" t="s">
        <v>62</v>
      </c>
      <c r="J228" s="38" t="s">
        <v>49</v>
      </c>
      <c r="K228" s="25" t="s">
        <v>679</v>
      </c>
      <c r="L228" s="25" t="s">
        <v>841</v>
      </c>
      <c r="M228" s="38" t="s">
        <v>692</v>
      </c>
      <c r="N228" s="11" t="s">
        <v>40</v>
      </c>
      <c r="O228" s="26">
        <v>147976</v>
      </c>
      <c r="P228" s="27">
        <v>82</v>
      </c>
      <c r="Q228" s="28">
        <v>12134032</v>
      </c>
      <c r="R228" s="11" t="s">
        <v>35</v>
      </c>
      <c r="S228" s="29">
        <v>1</v>
      </c>
      <c r="T228" s="39">
        <v>2</v>
      </c>
      <c r="U228" s="26">
        <v>295952</v>
      </c>
      <c r="V228" s="11" t="s">
        <v>693</v>
      </c>
      <c r="W228" s="11" t="s">
        <v>798</v>
      </c>
      <c r="X228" s="32">
        <v>0</v>
      </c>
      <c r="Y228" s="11" t="s">
        <v>376</v>
      </c>
      <c r="Z228" s="28">
        <f t="shared" si="6"/>
        <v>295952</v>
      </c>
      <c r="AA228" s="11"/>
      <c r="AB228" s="55">
        <v>0</v>
      </c>
      <c r="AC228" s="28">
        <f t="shared" si="7"/>
        <v>295952</v>
      </c>
    </row>
    <row r="229" spans="2:29" s="12" customFormat="1" ht="44" customHeight="1">
      <c r="B229" s="11">
        <v>216</v>
      </c>
      <c r="C229" s="11" t="s">
        <v>135</v>
      </c>
      <c r="D229" s="38" t="s">
        <v>32</v>
      </c>
      <c r="E229" s="11">
        <v>18</v>
      </c>
      <c r="F229" s="38" t="s">
        <v>41</v>
      </c>
      <c r="G229" s="38" t="s">
        <v>63</v>
      </c>
      <c r="H229" s="38" t="s">
        <v>64</v>
      </c>
      <c r="I229" s="38" t="s">
        <v>62</v>
      </c>
      <c r="J229" s="38" t="s">
        <v>49</v>
      </c>
      <c r="K229" s="25" t="s">
        <v>682</v>
      </c>
      <c r="L229" s="25" t="s">
        <v>842</v>
      </c>
      <c r="M229" s="38" t="s">
        <v>694</v>
      </c>
      <c r="N229" s="11" t="s">
        <v>40</v>
      </c>
      <c r="O229" s="26">
        <v>147976</v>
      </c>
      <c r="P229" s="27">
        <v>72</v>
      </c>
      <c r="Q229" s="28">
        <v>10654272</v>
      </c>
      <c r="R229" s="11" t="s">
        <v>35</v>
      </c>
      <c r="S229" s="29">
        <v>1</v>
      </c>
      <c r="T229" s="39">
        <v>11</v>
      </c>
      <c r="U229" s="26">
        <v>1627736</v>
      </c>
      <c r="V229" s="11" t="s">
        <v>695</v>
      </c>
      <c r="W229" s="11" t="s">
        <v>798</v>
      </c>
      <c r="X229" s="32">
        <v>0</v>
      </c>
      <c r="Y229" s="11" t="s">
        <v>376</v>
      </c>
      <c r="Z229" s="28">
        <f t="shared" si="6"/>
        <v>1627736</v>
      </c>
      <c r="AA229" s="11"/>
      <c r="AB229" s="55">
        <v>0</v>
      </c>
      <c r="AC229" s="28">
        <f t="shared" si="7"/>
        <v>1627736</v>
      </c>
    </row>
    <row r="230" spans="2:29" s="12" customFormat="1" ht="44" customHeight="1">
      <c r="B230" s="11">
        <v>217</v>
      </c>
      <c r="C230" s="11" t="s">
        <v>135</v>
      </c>
      <c r="D230" s="38" t="s">
        <v>32</v>
      </c>
      <c r="E230" s="11">
        <v>18</v>
      </c>
      <c r="F230" s="38" t="s">
        <v>41</v>
      </c>
      <c r="G230" s="38" t="s">
        <v>63</v>
      </c>
      <c r="H230" s="38" t="s">
        <v>64</v>
      </c>
      <c r="I230" s="38" t="s">
        <v>62</v>
      </c>
      <c r="J230" s="38" t="s">
        <v>49</v>
      </c>
      <c r="K230" s="25" t="s">
        <v>690</v>
      </c>
      <c r="L230" s="25" t="s">
        <v>843</v>
      </c>
      <c r="M230" s="38" t="s">
        <v>696</v>
      </c>
      <c r="N230" s="11" t="s">
        <v>40</v>
      </c>
      <c r="O230" s="26">
        <v>147976</v>
      </c>
      <c r="P230" s="27">
        <v>86</v>
      </c>
      <c r="Q230" s="28">
        <v>12725936</v>
      </c>
      <c r="R230" s="11" t="s">
        <v>35</v>
      </c>
      <c r="S230" s="29">
        <v>1</v>
      </c>
      <c r="T230" s="39">
        <v>4</v>
      </c>
      <c r="U230" s="26">
        <v>591904</v>
      </c>
      <c r="V230" s="11" t="s">
        <v>697</v>
      </c>
      <c r="W230" s="11" t="s">
        <v>798</v>
      </c>
      <c r="X230" s="32">
        <v>0</v>
      </c>
      <c r="Y230" s="11" t="s">
        <v>376</v>
      </c>
      <c r="Z230" s="28">
        <f t="shared" si="6"/>
        <v>591904</v>
      </c>
      <c r="AA230" s="11"/>
      <c r="AB230" s="55">
        <v>0</v>
      </c>
      <c r="AC230" s="28">
        <f t="shared" si="7"/>
        <v>591904</v>
      </c>
    </row>
    <row r="231" spans="2:29" s="12" customFormat="1" ht="44" customHeight="1">
      <c r="B231" s="11">
        <v>218</v>
      </c>
      <c r="C231" s="11" t="s">
        <v>135</v>
      </c>
      <c r="D231" s="38" t="s">
        <v>32</v>
      </c>
      <c r="E231" s="11">
        <v>26</v>
      </c>
      <c r="F231" s="38" t="s">
        <v>33</v>
      </c>
      <c r="G231" s="38" t="s">
        <v>400</v>
      </c>
      <c r="H231" s="38" t="s">
        <v>65</v>
      </c>
      <c r="I231" s="38" t="s">
        <v>62</v>
      </c>
      <c r="J231" s="38" t="s">
        <v>49</v>
      </c>
      <c r="K231" s="25" t="s">
        <v>679</v>
      </c>
      <c r="L231" s="25" t="s">
        <v>841</v>
      </c>
      <c r="M231" s="38" t="s">
        <v>698</v>
      </c>
      <c r="N231" s="11" t="s">
        <v>40</v>
      </c>
      <c r="O231" s="26">
        <v>90168</v>
      </c>
      <c r="P231" s="27">
        <v>10</v>
      </c>
      <c r="Q231" s="28">
        <v>901680</v>
      </c>
      <c r="R231" s="11" t="s">
        <v>36</v>
      </c>
      <c r="S231" s="29">
        <v>1</v>
      </c>
      <c r="T231" s="39">
        <v>2</v>
      </c>
      <c r="U231" s="26">
        <v>180336</v>
      </c>
      <c r="V231" s="11" t="s">
        <v>699</v>
      </c>
      <c r="W231" s="11" t="s">
        <v>799</v>
      </c>
      <c r="X231" s="32">
        <v>0</v>
      </c>
      <c r="Y231" s="11" t="s">
        <v>800</v>
      </c>
      <c r="Z231" s="28">
        <f t="shared" si="6"/>
        <v>180336</v>
      </c>
      <c r="AA231" s="11"/>
      <c r="AB231" s="55">
        <v>0</v>
      </c>
      <c r="AC231" s="28">
        <f t="shared" si="7"/>
        <v>180336</v>
      </c>
    </row>
    <row r="232" spans="2:29" s="12" customFormat="1" ht="44" customHeight="1">
      <c r="B232" s="11">
        <v>219</v>
      </c>
      <c r="C232" s="11" t="s">
        <v>135</v>
      </c>
      <c r="D232" s="38" t="s">
        <v>32</v>
      </c>
      <c r="E232" s="11">
        <v>45</v>
      </c>
      <c r="F232" s="38" t="s">
        <v>39</v>
      </c>
      <c r="G232" s="38" t="s">
        <v>220</v>
      </c>
      <c r="H232" s="38" t="s">
        <v>221</v>
      </c>
      <c r="I232" s="38" t="s">
        <v>68</v>
      </c>
      <c r="J232" s="38" t="s">
        <v>49</v>
      </c>
      <c r="K232" s="25" t="s">
        <v>679</v>
      </c>
      <c r="L232" s="25" t="s">
        <v>841</v>
      </c>
      <c r="M232" s="38" t="s">
        <v>700</v>
      </c>
      <c r="N232" s="11" t="s">
        <v>40</v>
      </c>
      <c r="O232" s="26">
        <v>943296</v>
      </c>
      <c r="P232" s="27">
        <v>3</v>
      </c>
      <c r="Q232" s="28">
        <v>2829888</v>
      </c>
      <c r="R232" s="11" t="s">
        <v>36</v>
      </c>
      <c r="S232" s="29">
        <v>1</v>
      </c>
      <c r="T232" s="39">
        <v>0.4375</v>
      </c>
      <c r="U232" s="26">
        <v>412692</v>
      </c>
      <c r="V232" s="11" t="s">
        <v>701</v>
      </c>
      <c r="W232" s="11" t="s">
        <v>799</v>
      </c>
      <c r="X232" s="32">
        <v>0</v>
      </c>
      <c r="Y232" s="11" t="s">
        <v>385</v>
      </c>
      <c r="Z232" s="28">
        <f t="shared" si="6"/>
        <v>412692</v>
      </c>
      <c r="AA232" s="11"/>
      <c r="AB232" s="55">
        <v>0</v>
      </c>
      <c r="AC232" s="28">
        <f t="shared" si="7"/>
        <v>412692</v>
      </c>
    </row>
    <row r="233" spans="2:29" s="12" customFormat="1" ht="44" customHeight="1">
      <c r="B233" s="11">
        <v>220</v>
      </c>
      <c r="C233" s="11" t="s">
        <v>135</v>
      </c>
      <c r="D233" s="38" t="s">
        <v>32</v>
      </c>
      <c r="E233" s="11">
        <v>49</v>
      </c>
      <c r="F233" s="38" t="s">
        <v>39</v>
      </c>
      <c r="G233" s="38" t="s">
        <v>210</v>
      </c>
      <c r="H233" s="38" t="s">
        <v>211</v>
      </c>
      <c r="I233" s="38" t="s">
        <v>68</v>
      </c>
      <c r="J233" s="38" t="s">
        <v>49</v>
      </c>
      <c r="K233" s="25" t="s">
        <v>679</v>
      </c>
      <c r="L233" s="25" t="s">
        <v>841</v>
      </c>
      <c r="M233" s="38" t="s">
        <v>702</v>
      </c>
      <c r="N233" s="11" t="s">
        <v>40</v>
      </c>
      <c r="O233" s="26">
        <v>49772920</v>
      </c>
      <c r="P233" s="27">
        <v>1.2923233700000001</v>
      </c>
      <c r="Q233" s="28">
        <v>64322707.709140405</v>
      </c>
      <c r="R233" s="11" t="s">
        <v>36</v>
      </c>
      <c r="S233" s="29">
        <v>1</v>
      </c>
      <c r="T233" s="39">
        <v>5.0241719621917404E-3</v>
      </c>
      <c r="U233" s="26">
        <v>250068</v>
      </c>
      <c r="V233" s="11" t="s">
        <v>703</v>
      </c>
      <c r="W233" s="11" t="s">
        <v>801</v>
      </c>
      <c r="X233" s="32">
        <v>0</v>
      </c>
      <c r="Y233" s="11" t="s">
        <v>800</v>
      </c>
      <c r="Z233" s="28">
        <f t="shared" si="6"/>
        <v>250068</v>
      </c>
      <c r="AA233" s="11"/>
      <c r="AB233" s="55">
        <v>0</v>
      </c>
      <c r="AC233" s="28">
        <f t="shared" si="7"/>
        <v>250068</v>
      </c>
    </row>
    <row r="234" spans="2:29" s="12" customFormat="1" ht="44" customHeight="1">
      <c r="B234" s="11">
        <v>221</v>
      </c>
      <c r="C234" s="11" t="s">
        <v>135</v>
      </c>
      <c r="D234" s="38" t="s">
        <v>32</v>
      </c>
      <c r="E234" s="11">
        <v>49</v>
      </c>
      <c r="F234" s="38" t="s">
        <v>39</v>
      </c>
      <c r="G234" s="38" t="s">
        <v>210</v>
      </c>
      <c r="H234" s="38" t="s">
        <v>211</v>
      </c>
      <c r="I234" s="38" t="s">
        <v>68</v>
      </c>
      <c r="J234" s="38" t="s">
        <v>49</v>
      </c>
      <c r="K234" s="25" t="s">
        <v>682</v>
      </c>
      <c r="L234" s="25" t="s">
        <v>842</v>
      </c>
      <c r="M234" s="38" t="s">
        <v>704</v>
      </c>
      <c r="N234" s="11" t="s">
        <v>40</v>
      </c>
      <c r="O234" s="26">
        <v>49772920</v>
      </c>
      <c r="P234" s="27">
        <v>1.17832048</v>
      </c>
      <c r="Q234" s="28">
        <v>58648450.985401601</v>
      </c>
      <c r="R234" s="11" t="s">
        <v>36</v>
      </c>
      <c r="S234" s="29">
        <v>1</v>
      </c>
      <c r="T234" s="39">
        <v>3.6812701331144601E-2</v>
      </c>
      <c r="U234" s="26">
        <v>1832276</v>
      </c>
      <c r="V234" s="11" t="s">
        <v>705</v>
      </c>
      <c r="W234" s="11" t="s">
        <v>799</v>
      </c>
      <c r="X234" s="32">
        <v>0</v>
      </c>
      <c r="Y234" s="11" t="s">
        <v>800</v>
      </c>
      <c r="Z234" s="28">
        <f t="shared" si="6"/>
        <v>1832276</v>
      </c>
      <c r="AA234" s="11"/>
      <c r="AB234" s="55">
        <v>0</v>
      </c>
      <c r="AC234" s="28">
        <f t="shared" si="7"/>
        <v>1832276</v>
      </c>
    </row>
    <row r="235" spans="2:29" s="12" customFormat="1" ht="44" customHeight="1">
      <c r="B235" s="11">
        <v>222</v>
      </c>
      <c r="C235" s="11" t="s">
        <v>135</v>
      </c>
      <c r="D235" s="38" t="s">
        <v>32</v>
      </c>
      <c r="E235" s="11">
        <v>49</v>
      </c>
      <c r="F235" s="38" t="s">
        <v>39</v>
      </c>
      <c r="G235" s="38" t="s">
        <v>210</v>
      </c>
      <c r="H235" s="38" t="s">
        <v>211</v>
      </c>
      <c r="I235" s="38" t="s">
        <v>68</v>
      </c>
      <c r="J235" s="38" t="s">
        <v>49</v>
      </c>
      <c r="K235" s="25" t="s">
        <v>682</v>
      </c>
      <c r="L235" s="25" t="s">
        <v>842</v>
      </c>
      <c r="M235" s="38" t="s">
        <v>704</v>
      </c>
      <c r="N235" s="11" t="s">
        <v>40</v>
      </c>
      <c r="O235" s="26">
        <v>49772920</v>
      </c>
      <c r="P235" s="27">
        <v>1.17832048</v>
      </c>
      <c r="Q235" s="28">
        <v>58648450.985401601</v>
      </c>
      <c r="R235" s="11" t="s">
        <v>207</v>
      </c>
      <c r="S235" s="29">
        <v>0.1</v>
      </c>
      <c r="T235" s="39">
        <v>1.17832048</v>
      </c>
      <c r="U235" s="26">
        <v>5864845</v>
      </c>
      <c r="V235" s="11" t="s">
        <v>706</v>
      </c>
      <c r="W235" s="11" t="s">
        <v>802</v>
      </c>
      <c r="X235" s="32">
        <v>0</v>
      </c>
      <c r="Y235" s="11" t="s">
        <v>376</v>
      </c>
      <c r="Z235" s="28">
        <f t="shared" si="6"/>
        <v>5864845</v>
      </c>
      <c r="AA235" s="11"/>
      <c r="AB235" s="55">
        <v>0</v>
      </c>
      <c r="AC235" s="28">
        <f t="shared" si="7"/>
        <v>5864845</v>
      </c>
    </row>
    <row r="236" spans="2:29" s="12" customFormat="1" ht="44" customHeight="1">
      <c r="B236" s="11">
        <v>223</v>
      </c>
      <c r="C236" s="11" t="s">
        <v>135</v>
      </c>
      <c r="D236" s="38" t="s">
        <v>32</v>
      </c>
      <c r="E236" s="11">
        <v>49</v>
      </c>
      <c r="F236" s="38" t="s">
        <v>39</v>
      </c>
      <c r="G236" s="38" t="s">
        <v>210</v>
      </c>
      <c r="H236" s="38" t="s">
        <v>211</v>
      </c>
      <c r="I236" s="38" t="s">
        <v>68</v>
      </c>
      <c r="J236" s="38" t="s">
        <v>49</v>
      </c>
      <c r="K236" s="25" t="s">
        <v>685</v>
      </c>
      <c r="L236" s="25" t="s">
        <v>843</v>
      </c>
      <c r="M236" s="38" t="s">
        <v>707</v>
      </c>
      <c r="N236" s="11" t="s">
        <v>40</v>
      </c>
      <c r="O236" s="26">
        <v>49772920</v>
      </c>
      <c r="P236" s="27">
        <v>0.67074911999999998</v>
      </c>
      <c r="Q236" s="28">
        <v>33385142.289830398</v>
      </c>
      <c r="R236" s="11" t="s">
        <v>207</v>
      </c>
      <c r="S236" s="29">
        <v>0.1</v>
      </c>
      <c r="T236" s="39">
        <v>0.67074911999999998</v>
      </c>
      <c r="U236" s="26">
        <v>3338514</v>
      </c>
      <c r="V236" s="11" t="s">
        <v>706</v>
      </c>
      <c r="W236" s="11" t="s">
        <v>802</v>
      </c>
      <c r="X236" s="32">
        <v>0</v>
      </c>
      <c r="Y236" s="11" t="s">
        <v>376</v>
      </c>
      <c r="Z236" s="28">
        <f t="shared" si="6"/>
        <v>3338514</v>
      </c>
      <c r="AA236" s="11"/>
      <c r="AB236" s="55">
        <v>0</v>
      </c>
      <c r="AC236" s="28">
        <f t="shared" si="7"/>
        <v>3338514</v>
      </c>
    </row>
    <row r="237" spans="2:29" s="12" customFormat="1" ht="44" customHeight="1">
      <c r="B237" s="11">
        <v>224</v>
      </c>
      <c r="C237" s="11" t="s">
        <v>135</v>
      </c>
      <c r="D237" s="38" t="s">
        <v>32</v>
      </c>
      <c r="E237" s="11">
        <v>4</v>
      </c>
      <c r="F237" s="38" t="s">
        <v>33</v>
      </c>
      <c r="G237" s="38" t="s">
        <v>72</v>
      </c>
      <c r="H237" s="38" t="s">
        <v>73</v>
      </c>
      <c r="I237" s="38" t="s">
        <v>48</v>
      </c>
      <c r="J237" s="38" t="s">
        <v>49</v>
      </c>
      <c r="K237" s="25" t="s">
        <v>679</v>
      </c>
      <c r="L237" s="25" t="s">
        <v>841</v>
      </c>
      <c r="M237" s="38" t="s">
        <v>708</v>
      </c>
      <c r="N237" s="11" t="s">
        <v>44</v>
      </c>
      <c r="O237" s="26">
        <v>60112</v>
      </c>
      <c r="P237" s="27">
        <v>926</v>
      </c>
      <c r="Q237" s="28">
        <v>55663712</v>
      </c>
      <c r="R237" s="11" t="s">
        <v>35</v>
      </c>
      <c r="S237" s="29">
        <v>1</v>
      </c>
      <c r="T237" s="39">
        <v>40</v>
      </c>
      <c r="U237" s="26">
        <v>2404480</v>
      </c>
      <c r="V237" s="11" t="s">
        <v>709</v>
      </c>
      <c r="W237" s="11" t="s">
        <v>803</v>
      </c>
      <c r="X237" s="32">
        <v>0</v>
      </c>
      <c r="Y237" s="11" t="s">
        <v>804</v>
      </c>
      <c r="Z237" s="28">
        <f t="shared" si="6"/>
        <v>2404480</v>
      </c>
      <c r="AA237" s="11"/>
      <c r="AB237" s="55">
        <v>0</v>
      </c>
      <c r="AC237" s="28">
        <f t="shared" si="7"/>
        <v>2404480</v>
      </c>
    </row>
    <row r="238" spans="2:29" s="12" customFormat="1" ht="44" customHeight="1">
      <c r="B238" s="11">
        <v>225</v>
      </c>
      <c r="C238" s="11" t="s">
        <v>135</v>
      </c>
      <c r="D238" s="38" t="s">
        <v>32</v>
      </c>
      <c r="E238" s="11">
        <v>4</v>
      </c>
      <c r="F238" s="38" t="s">
        <v>33</v>
      </c>
      <c r="G238" s="38" t="s">
        <v>72</v>
      </c>
      <c r="H238" s="38" t="s">
        <v>73</v>
      </c>
      <c r="I238" s="38" t="s">
        <v>48</v>
      </c>
      <c r="J238" s="38" t="s">
        <v>49</v>
      </c>
      <c r="K238" s="25" t="s">
        <v>682</v>
      </c>
      <c r="L238" s="25" t="s">
        <v>842</v>
      </c>
      <c r="M238" s="38" t="s">
        <v>710</v>
      </c>
      <c r="N238" s="11" t="s">
        <v>44</v>
      </c>
      <c r="O238" s="26">
        <v>60112</v>
      </c>
      <c r="P238" s="27">
        <v>851</v>
      </c>
      <c r="Q238" s="28">
        <v>51155312</v>
      </c>
      <c r="R238" s="11" t="s">
        <v>35</v>
      </c>
      <c r="S238" s="29">
        <v>1</v>
      </c>
      <c r="T238" s="39">
        <v>59</v>
      </c>
      <c r="U238" s="26">
        <v>3546608</v>
      </c>
      <c r="V238" s="11" t="s">
        <v>711</v>
      </c>
      <c r="W238" s="11" t="s">
        <v>803</v>
      </c>
      <c r="X238" s="32">
        <v>0</v>
      </c>
      <c r="Y238" s="11" t="s">
        <v>804</v>
      </c>
      <c r="Z238" s="28">
        <f t="shared" si="6"/>
        <v>3546608</v>
      </c>
      <c r="AA238" s="11"/>
      <c r="AB238" s="55">
        <v>0</v>
      </c>
      <c r="AC238" s="28">
        <f t="shared" si="7"/>
        <v>3546608</v>
      </c>
    </row>
    <row r="239" spans="2:29" s="12" customFormat="1" ht="44" customHeight="1">
      <c r="B239" s="11">
        <v>226</v>
      </c>
      <c r="C239" s="11" t="s">
        <v>135</v>
      </c>
      <c r="D239" s="38" t="s">
        <v>32</v>
      </c>
      <c r="E239" s="11">
        <v>4</v>
      </c>
      <c r="F239" s="38" t="s">
        <v>33</v>
      </c>
      <c r="G239" s="38" t="s">
        <v>72</v>
      </c>
      <c r="H239" s="38" t="s">
        <v>73</v>
      </c>
      <c r="I239" s="38" t="s">
        <v>48</v>
      </c>
      <c r="J239" s="38" t="s">
        <v>49</v>
      </c>
      <c r="K239" s="25" t="s">
        <v>690</v>
      </c>
      <c r="L239" s="25" t="s">
        <v>843</v>
      </c>
      <c r="M239" s="38" t="s">
        <v>712</v>
      </c>
      <c r="N239" s="11" t="s">
        <v>44</v>
      </c>
      <c r="O239" s="26">
        <v>60112</v>
      </c>
      <c r="P239" s="27">
        <v>942.33934160328397</v>
      </c>
      <c r="Q239" s="28">
        <v>56645902.502456605</v>
      </c>
      <c r="R239" s="11" t="s">
        <v>35</v>
      </c>
      <c r="S239" s="29">
        <v>1</v>
      </c>
      <c r="T239" s="39">
        <v>27</v>
      </c>
      <c r="U239" s="26">
        <v>1623024</v>
      </c>
      <c r="V239" s="11" t="s">
        <v>713</v>
      </c>
      <c r="W239" s="11" t="s">
        <v>803</v>
      </c>
      <c r="X239" s="32">
        <v>0</v>
      </c>
      <c r="Y239" s="11" t="s">
        <v>804</v>
      </c>
      <c r="Z239" s="28">
        <f t="shared" si="6"/>
        <v>1623024</v>
      </c>
      <c r="AA239" s="11"/>
      <c r="AB239" s="55">
        <v>0</v>
      </c>
      <c r="AC239" s="28">
        <f t="shared" si="7"/>
        <v>1623024</v>
      </c>
    </row>
    <row r="240" spans="2:29" s="12" customFormat="1" ht="44" customHeight="1">
      <c r="B240" s="11">
        <v>227</v>
      </c>
      <c r="C240" s="11" t="s">
        <v>135</v>
      </c>
      <c r="D240" s="38" t="s">
        <v>32</v>
      </c>
      <c r="E240" s="11">
        <v>12</v>
      </c>
      <c r="F240" s="38" t="s">
        <v>41</v>
      </c>
      <c r="G240" s="38" t="s">
        <v>74</v>
      </c>
      <c r="H240" s="38" t="s">
        <v>75</v>
      </c>
      <c r="I240" s="38" t="s">
        <v>62</v>
      </c>
      <c r="J240" s="38" t="s">
        <v>49</v>
      </c>
      <c r="K240" s="25" t="s">
        <v>679</v>
      </c>
      <c r="L240" s="25" t="s">
        <v>841</v>
      </c>
      <c r="M240" s="38" t="s">
        <v>714</v>
      </c>
      <c r="N240" s="11" t="s">
        <v>44</v>
      </c>
      <c r="O240" s="26">
        <v>79149</v>
      </c>
      <c r="P240" s="27">
        <v>518</v>
      </c>
      <c r="Q240" s="28">
        <v>40999182</v>
      </c>
      <c r="R240" s="11" t="s">
        <v>35</v>
      </c>
      <c r="S240" s="29">
        <v>1</v>
      </c>
      <c r="T240" s="39">
        <v>39</v>
      </c>
      <c r="U240" s="26">
        <v>3086811</v>
      </c>
      <c r="V240" s="11" t="s">
        <v>715</v>
      </c>
      <c r="W240" s="11" t="s">
        <v>805</v>
      </c>
      <c r="X240" s="32">
        <v>0</v>
      </c>
      <c r="Y240" s="11" t="s">
        <v>804</v>
      </c>
      <c r="Z240" s="28">
        <f t="shared" si="6"/>
        <v>3086811</v>
      </c>
      <c r="AA240" s="11"/>
      <c r="AB240" s="55">
        <v>0</v>
      </c>
      <c r="AC240" s="28">
        <f t="shared" si="7"/>
        <v>3086811</v>
      </c>
    </row>
    <row r="241" spans="2:29" s="12" customFormat="1" ht="44" customHeight="1">
      <c r="B241" s="11">
        <v>228</v>
      </c>
      <c r="C241" s="11" t="s">
        <v>135</v>
      </c>
      <c r="D241" s="38" t="s">
        <v>32</v>
      </c>
      <c r="E241" s="11">
        <v>12</v>
      </c>
      <c r="F241" s="38" t="s">
        <v>41</v>
      </c>
      <c r="G241" s="38" t="s">
        <v>74</v>
      </c>
      <c r="H241" s="38" t="s">
        <v>75</v>
      </c>
      <c r="I241" s="38" t="s">
        <v>62</v>
      </c>
      <c r="J241" s="38" t="s">
        <v>49</v>
      </c>
      <c r="K241" s="25" t="s">
        <v>682</v>
      </c>
      <c r="L241" s="25" t="s">
        <v>842</v>
      </c>
      <c r="M241" s="38" t="s">
        <v>716</v>
      </c>
      <c r="N241" s="11" t="s">
        <v>44</v>
      </c>
      <c r="O241" s="26">
        <v>79149</v>
      </c>
      <c r="P241" s="27">
        <v>544</v>
      </c>
      <c r="Q241" s="28">
        <v>43057056</v>
      </c>
      <c r="R241" s="11" t="s">
        <v>35</v>
      </c>
      <c r="S241" s="29">
        <v>1</v>
      </c>
      <c r="T241" s="39">
        <v>4</v>
      </c>
      <c r="U241" s="26">
        <v>316596</v>
      </c>
      <c r="V241" s="11" t="s">
        <v>717</v>
      </c>
      <c r="W241" s="11" t="s">
        <v>805</v>
      </c>
      <c r="X241" s="32">
        <v>0</v>
      </c>
      <c r="Y241" s="11" t="s">
        <v>804</v>
      </c>
      <c r="Z241" s="28">
        <f t="shared" si="6"/>
        <v>316596</v>
      </c>
      <c r="AA241" s="11"/>
      <c r="AB241" s="55">
        <v>0</v>
      </c>
      <c r="AC241" s="28">
        <f t="shared" si="7"/>
        <v>316596</v>
      </c>
    </row>
    <row r="242" spans="2:29" s="12" customFormat="1" ht="44" customHeight="1">
      <c r="B242" s="11">
        <v>229</v>
      </c>
      <c r="C242" s="11" t="s">
        <v>135</v>
      </c>
      <c r="D242" s="38" t="s">
        <v>32</v>
      </c>
      <c r="E242" s="11">
        <v>12</v>
      </c>
      <c r="F242" s="38" t="s">
        <v>41</v>
      </c>
      <c r="G242" s="38" t="s">
        <v>74</v>
      </c>
      <c r="H242" s="38" t="s">
        <v>75</v>
      </c>
      <c r="I242" s="38" t="s">
        <v>62</v>
      </c>
      <c r="J242" s="38" t="s">
        <v>49</v>
      </c>
      <c r="K242" s="25" t="s">
        <v>690</v>
      </c>
      <c r="L242" s="25" t="s">
        <v>843</v>
      </c>
      <c r="M242" s="38" t="s">
        <v>718</v>
      </c>
      <c r="N242" s="11" t="s">
        <v>44</v>
      </c>
      <c r="O242" s="26">
        <v>79149</v>
      </c>
      <c r="P242" s="27">
        <v>795</v>
      </c>
      <c r="Q242" s="28">
        <v>62923455</v>
      </c>
      <c r="R242" s="11" t="s">
        <v>35</v>
      </c>
      <c r="S242" s="29">
        <v>1</v>
      </c>
      <c r="T242" s="39">
        <v>9</v>
      </c>
      <c r="U242" s="26">
        <v>712341</v>
      </c>
      <c r="V242" s="11" t="s">
        <v>719</v>
      </c>
      <c r="W242" s="11" t="s">
        <v>805</v>
      </c>
      <c r="X242" s="32">
        <v>0</v>
      </c>
      <c r="Y242" s="11" t="s">
        <v>804</v>
      </c>
      <c r="Z242" s="28">
        <f t="shared" si="6"/>
        <v>712341</v>
      </c>
      <c r="AA242" s="11"/>
      <c r="AB242" s="55">
        <v>0</v>
      </c>
      <c r="AC242" s="28">
        <f t="shared" si="7"/>
        <v>712341</v>
      </c>
    </row>
    <row r="243" spans="2:29" s="12" customFormat="1" ht="44" customHeight="1">
      <c r="B243" s="11">
        <v>230</v>
      </c>
      <c r="C243" s="11" t="s">
        <v>135</v>
      </c>
      <c r="D243" s="38" t="s">
        <v>32</v>
      </c>
      <c r="E243" s="11">
        <v>14</v>
      </c>
      <c r="F243" s="38" t="s">
        <v>41</v>
      </c>
      <c r="G243" s="38" t="s">
        <v>90</v>
      </c>
      <c r="H243" s="38" t="s">
        <v>91</v>
      </c>
      <c r="I243" s="38" t="s">
        <v>62</v>
      </c>
      <c r="J243" s="38" t="s">
        <v>49</v>
      </c>
      <c r="K243" s="25" t="s">
        <v>679</v>
      </c>
      <c r="L243" s="25" t="s">
        <v>841</v>
      </c>
      <c r="M243" s="38" t="s">
        <v>720</v>
      </c>
      <c r="N243" s="11" t="s">
        <v>44</v>
      </c>
      <c r="O243" s="26">
        <v>45084</v>
      </c>
      <c r="P243" s="27">
        <v>20</v>
      </c>
      <c r="Q243" s="28">
        <v>901680</v>
      </c>
      <c r="R243" s="11" t="s">
        <v>35</v>
      </c>
      <c r="S243" s="29">
        <v>1</v>
      </c>
      <c r="T243" s="39">
        <v>4</v>
      </c>
      <c r="U243" s="26">
        <v>180336</v>
      </c>
      <c r="V243" s="11" t="s">
        <v>721</v>
      </c>
      <c r="W243" s="11" t="s">
        <v>806</v>
      </c>
      <c r="X243" s="32">
        <v>0</v>
      </c>
      <c r="Y243" s="11" t="s">
        <v>804</v>
      </c>
      <c r="Z243" s="28">
        <f t="shared" si="6"/>
        <v>180336</v>
      </c>
      <c r="AA243" s="11"/>
      <c r="AB243" s="55">
        <v>0</v>
      </c>
      <c r="AC243" s="28">
        <f t="shared" si="7"/>
        <v>180336</v>
      </c>
    </row>
    <row r="244" spans="2:29" s="12" customFormat="1" ht="44" customHeight="1">
      <c r="B244" s="11">
        <v>231</v>
      </c>
      <c r="C244" s="11" t="s">
        <v>135</v>
      </c>
      <c r="D244" s="38" t="s">
        <v>32</v>
      </c>
      <c r="E244" s="11">
        <v>14</v>
      </c>
      <c r="F244" s="38" t="s">
        <v>41</v>
      </c>
      <c r="G244" s="38" t="s">
        <v>90</v>
      </c>
      <c r="H244" s="38" t="s">
        <v>91</v>
      </c>
      <c r="I244" s="38" t="s">
        <v>62</v>
      </c>
      <c r="J244" s="38" t="s">
        <v>49</v>
      </c>
      <c r="K244" s="25" t="s">
        <v>722</v>
      </c>
      <c r="L244" s="25" t="s">
        <v>842</v>
      </c>
      <c r="M244" s="38" t="s">
        <v>723</v>
      </c>
      <c r="N244" s="11" t="s">
        <v>44</v>
      </c>
      <c r="O244" s="26">
        <v>43674</v>
      </c>
      <c r="P244" s="27">
        <v>4</v>
      </c>
      <c r="Q244" s="28">
        <v>174696</v>
      </c>
      <c r="R244" s="11" t="s">
        <v>36</v>
      </c>
      <c r="S244" s="29">
        <v>1</v>
      </c>
      <c r="T244" s="39">
        <v>3</v>
      </c>
      <c r="U244" s="26">
        <v>131022</v>
      </c>
      <c r="V244" s="11" t="s">
        <v>724</v>
      </c>
      <c r="W244" s="11" t="s">
        <v>807</v>
      </c>
      <c r="X244" s="32">
        <v>0</v>
      </c>
      <c r="Y244" s="11" t="s">
        <v>808</v>
      </c>
      <c r="Z244" s="28">
        <f t="shared" si="6"/>
        <v>131022</v>
      </c>
      <c r="AA244" s="11"/>
      <c r="AB244" s="55">
        <v>0</v>
      </c>
      <c r="AC244" s="28">
        <f t="shared" si="7"/>
        <v>131022</v>
      </c>
    </row>
    <row r="245" spans="2:29" s="12" customFormat="1" ht="44" customHeight="1">
      <c r="B245" s="11">
        <v>232</v>
      </c>
      <c r="C245" s="11" t="s">
        <v>135</v>
      </c>
      <c r="D245" s="38" t="s">
        <v>32</v>
      </c>
      <c r="E245" s="11">
        <v>14</v>
      </c>
      <c r="F245" s="38" t="s">
        <v>41</v>
      </c>
      <c r="G245" s="38" t="s">
        <v>90</v>
      </c>
      <c r="H245" s="38" t="s">
        <v>91</v>
      </c>
      <c r="I245" s="38" t="s">
        <v>62</v>
      </c>
      <c r="J245" s="38" t="s">
        <v>49</v>
      </c>
      <c r="K245" s="25" t="s">
        <v>722</v>
      </c>
      <c r="L245" s="25" t="s">
        <v>842</v>
      </c>
      <c r="M245" s="38" t="s">
        <v>723</v>
      </c>
      <c r="N245" s="11" t="s">
        <v>44</v>
      </c>
      <c r="O245" s="26">
        <v>43674</v>
      </c>
      <c r="P245" s="27">
        <v>4</v>
      </c>
      <c r="Q245" s="28">
        <v>174696</v>
      </c>
      <c r="R245" s="11" t="s">
        <v>35</v>
      </c>
      <c r="S245" s="29">
        <v>1</v>
      </c>
      <c r="T245" s="39">
        <v>1</v>
      </c>
      <c r="U245" s="26">
        <v>43674</v>
      </c>
      <c r="V245" s="11" t="s">
        <v>725</v>
      </c>
      <c r="W245" s="11" t="s">
        <v>809</v>
      </c>
      <c r="X245" s="32">
        <v>0</v>
      </c>
      <c r="Y245" s="11" t="s">
        <v>804</v>
      </c>
      <c r="Z245" s="28">
        <f t="shared" si="6"/>
        <v>43674</v>
      </c>
      <c r="AA245" s="11"/>
      <c r="AB245" s="55">
        <v>0</v>
      </c>
      <c r="AC245" s="28">
        <f t="shared" si="7"/>
        <v>43674</v>
      </c>
    </row>
    <row r="246" spans="2:29" s="12" customFormat="1" ht="44" customHeight="1">
      <c r="B246" s="11">
        <v>233</v>
      </c>
      <c r="C246" s="11" t="s">
        <v>135</v>
      </c>
      <c r="D246" s="38" t="s">
        <v>32</v>
      </c>
      <c r="E246" s="56">
        <v>25</v>
      </c>
      <c r="F246" s="57" t="s">
        <v>41</v>
      </c>
      <c r="G246" s="58" t="s">
        <v>431</v>
      </c>
      <c r="H246" s="58" t="s">
        <v>432</v>
      </c>
      <c r="I246" s="58" t="s">
        <v>62</v>
      </c>
      <c r="J246" s="58" t="s">
        <v>49</v>
      </c>
      <c r="K246" s="59" t="s">
        <v>679</v>
      </c>
      <c r="L246" s="60" t="s">
        <v>841</v>
      </c>
      <c r="M246" s="59" t="s">
        <v>679</v>
      </c>
      <c r="N246" s="11" t="s">
        <v>44</v>
      </c>
      <c r="O246" s="61">
        <v>90168</v>
      </c>
      <c r="P246" s="61">
        <v>6</v>
      </c>
      <c r="Q246" s="61">
        <v>541008</v>
      </c>
      <c r="R246" s="61" t="s">
        <v>35</v>
      </c>
      <c r="S246" s="61">
        <v>1</v>
      </c>
      <c r="T246" s="61">
        <v>1</v>
      </c>
      <c r="U246" s="61">
        <v>90168</v>
      </c>
      <c r="V246" s="11" t="s">
        <v>726</v>
      </c>
      <c r="W246" s="11" t="s">
        <v>809</v>
      </c>
      <c r="X246" s="32">
        <v>0</v>
      </c>
      <c r="Y246" s="11" t="s">
        <v>804</v>
      </c>
      <c r="Z246" s="28">
        <f t="shared" si="6"/>
        <v>90168</v>
      </c>
      <c r="AA246" s="11"/>
      <c r="AB246" s="11"/>
      <c r="AC246" s="28">
        <f t="shared" si="7"/>
        <v>90168</v>
      </c>
    </row>
    <row r="247" spans="2:29" s="12" customFormat="1" ht="44" customHeight="1">
      <c r="B247" s="11">
        <v>234</v>
      </c>
      <c r="C247" s="11" t="s">
        <v>135</v>
      </c>
      <c r="D247" s="38" t="s">
        <v>32</v>
      </c>
      <c r="E247" s="56">
        <v>25</v>
      </c>
      <c r="F247" s="57" t="s">
        <v>41</v>
      </c>
      <c r="G247" s="58" t="s">
        <v>431</v>
      </c>
      <c r="H247" s="58" t="s">
        <v>432</v>
      </c>
      <c r="I247" s="58" t="s">
        <v>62</v>
      </c>
      <c r="J247" s="58" t="s">
        <v>49</v>
      </c>
      <c r="K247" s="59" t="s">
        <v>722</v>
      </c>
      <c r="L247" s="60" t="s">
        <v>845</v>
      </c>
      <c r="M247" s="59" t="s">
        <v>722</v>
      </c>
      <c r="N247" s="11" t="s">
        <v>44</v>
      </c>
      <c r="O247" s="61">
        <v>87348</v>
      </c>
      <c r="P247" s="61">
        <v>5</v>
      </c>
      <c r="Q247" s="61">
        <v>436740</v>
      </c>
      <c r="R247" s="61" t="s">
        <v>35</v>
      </c>
      <c r="S247" s="61">
        <v>1</v>
      </c>
      <c r="T247" s="61">
        <v>2</v>
      </c>
      <c r="U247" s="61">
        <v>174696</v>
      </c>
      <c r="V247" s="11" t="s">
        <v>727</v>
      </c>
      <c r="W247" s="11" t="s">
        <v>809</v>
      </c>
      <c r="X247" s="32"/>
      <c r="Y247" s="11" t="s">
        <v>804</v>
      </c>
      <c r="Z247" s="28">
        <f t="shared" si="6"/>
        <v>174696</v>
      </c>
      <c r="AA247" s="11"/>
      <c r="AB247" s="11"/>
      <c r="AC247" s="28">
        <f t="shared" si="7"/>
        <v>174696</v>
      </c>
    </row>
    <row r="248" spans="2:29" s="12" customFormat="1" ht="44" customHeight="1">
      <c r="B248" s="11">
        <v>235</v>
      </c>
      <c r="C248" s="11" t="s">
        <v>135</v>
      </c>
      <c r="D248" s="38" t="s">
        <v>32</v>
      </c>
      <c r="E248" s="11">
        <v>4</v>
      </c>
      <c r="F248" s="38" t="s">
        <v>33</v>
      </c>
      <c r="G248" s="38" t="s">
        <v>72</v>
      </c>
      <c r="H248" s="38" t="s">
        <v>73</v>
      </c>
      <c r="I248" s="38" t="s">
        <v>48</v>
      </c>
      <c r="J248" s="38" t="s">
        <v>49</v>
      </c>
      <c r="K248" s="25" t="s">
        <v>679</v>
      </c>
      <c r="L248" s="25" t="s">
        <v>841</v>
      </c>
      <c r="M248" s="38" t="s">
        <v>708</v>
      </c>
      <c r="N248" s="11" t="s">
        <v>44</v>
      </c>
      <c r="O248" s="26">
        <v>60112</v>
      </c>
      <c r="P248" s="27">
        <v>926</v>
      </c>
      <c r="Q248" s="28">
        <v>55663712</v>
      </c>
      <c r="R248" s="11" t="s">
        <v>38</v>
      </c>
      <c r="S248" s="29">
        <v>1</v>
      </c>
      <c r="T248" s="39">
        <v>10.4477623653239</v>
      </c>
      <c r="U248" s="26">
        <v>628036</v>
      </c>
      <c r="V248" s="11" t="s">
        <v>728</v>
      </c>
      <c r="W248" s="11" t="s">
        <v>810</v>
      </c>
      <c r="X248" s="32">
        <v>628036</v>
      </c>
      <c r="Y248" s="11" t="s">
        <v>811</v>
      </c>
      <c r="Z248" s="28">
        <f t="shared" si="6"/>
        <v>0</v>
      </c>
      <c r="AA248" s="11"/>
      <c r="AB248" s="11"/>
      <c r="AC248" s="28">
        <f t="shared" si="7"/>
        <v>0</v>
      </c>
    </row>
    <row r="249" spans="2:29" s="12" customFormat="1" ht="44" customHeight="1">
      <c r="B249" s="11">
        <v>236</v>
      </c>
      <c r="C249" s="11" t="s">
        <v>135</v>
      </c>
      <c r="D249" s="38" t="s">
        <v>32</v>
      </c>
      <c r="E249" s="11">
        <v>5</v>
      </c>
      <c r="F249" s="38" t="s">
        <v>33</v>
      </c>
      <c r="G249" s="38" t="s">
        <v>46</v>
      </c>
      <c r="H249" s="38" t="s">
        <v>47</v>
      </c>
      <c r="I249" s="38" t="s">
        <v>48</v>
      </c>
      <c r="J249" s="38" t="s">
        <v>49</v>
      </c>
      <c r="K249" s="25" t="s">
        <v>679</v>
      </c>
      <c r="L249" s="25" t="s">
        <v>841</v>
      </c>
      <c r="M249" s="38" t="s">
        <v>729</v>
      </c>
      <c r="N249" s="11" t="s">
        <v>34</v>
      </c>
      <c r="O249" s="26">
        <v>60112</v>
      </c>
      <c r="P249" s="27">
        <v>1292</v>
      </c>
      <c r="Q249" s="28">
        <v>77664704</v>
      </c>
      <c r="R249" s="11" t="s">
        <v>35</v>
      </c>
      <c r="S249" s="29">
        <v>1</v>
      </c>
      <c r="T249" s="39">
        <v>1</v>
      </c>
      <c r="U249" s="26">
        <v>60112</v>
      </c>
      <c r="V249" s="11" t="s">
        <v>730</v>
      </c>
      <c r="W249" s="11" t="s">
        <v>812</v>
      </c>
      <c r="X249" s="32">
        <v>0</v>
      </c>
      <c r="Y249" s="11" t="s">
        <v>813</v>
      </c>
      <c r="Z249" s="28">
        <f t="shared" si="6"/>
        <v>60112</v>
      </c>
      <c r="AA249" s="11"/>
      <c r="AB249" s="55">
        <v>0</v>
      </c>
      <c r="AC249" s="28">
        <f t="shared" si="7"/>
        <v>60112</v>
      </c>
    </row>
    <row r="250" spans="2:29" s="12" customFormat="1" ht="44" customHeight="1">
      <c r="B250" s="11">
        <v>237</v>
      </c>
      <c r="C250" s="11" t="s">
        <v>135</v>
      </c>
      <c r="D250" s="38" t="s">
        <v>32</v>
      </c>
      <c r="E250" s="11">
        <v>5</v>
      </c>
      <c r="F250" s="38" t="s">
        <v>33</v>
      </c>
      <c r="G250" s="38" t="s">
        <v>46</v>
      </c>
      <c r="H250" s="38" t="s">
        <v>47</v>
      </c>
      <c r="I250" s="38" t="s">
        <v>48</v>
      </c>
      <c r="J250" s="38" t="s">
        <v>49</v>
      </c>
      <c r="K250" s="25" t="s">
        <v>682</v>
      </c>
      <c r="L250" s="25" t="s">
        <v>842</v>
      </c>
      <c r="M250" s="38" t="s">
        <v>731</v>
      </c>
      <c r="N250" s="11" t="s">
        <v>34</v>
      </c>
      <c r="O250" s="26">
        <v>60112</v>
      </c>
      <c r="P250" s="27">
        <v>1236</v>
      </c>
      <c r="Q250" s="28">
        <v>74298432</v>
      </c>
      <c r="R250" s="11" t="s">
        <v>35</v>
      </c>
      <c r="S250" s="29">
        <v>1</v>
      </c>
      <c r="T250" s="39">
        <v>5</v>
      </c>
      <c r="U250" s="26">
        <v>300560</v>
      </c>
      <c r="V250" s="11" t="s">
        <v>732</v>
      </c>
      <c r="W250" s="11" t="s">
        <v>812</v>
      </c>
      <c r="X250" s="32">
        <v>0</v>
      </c>
      <c r="Y250" s="11" t="s">
        <v>813</v>
      </c>
      <c r="Z250" s="28">
        <f t="shared" si="6"/>
        <v>300560</v>
      </c>
      <c r="AA250" s="11"/>
      <c r="AB250" s="55">
        <v>0</v>
      </c>
      <c r="AC250" s="28">
        <f t="shared" si="7"/>
        <v>300560</v>
      </c>
    </row>
    <row r="251" spans="2:29" s="12" customFormat="1" ht="44" customHeight="1">
      <c r="B251" s="11">
        <v>238</v>
      </c>
      <c r="C251" s="11" t="s">
        <v>135</v>
      </c>
      <c r="D251" s="38" t="s">
        <v>32</v>
      </c>
      <c r="E251" s="11">
        <v>5</v>
      </c>
      <c r="F251" s="38" t="s">
        <v>33</v>
      </c>
      <c r="G251" s="38" t="s">
        <v>46</v>
      </c>
      <c r="H251" s="38" t="s">
        <v>47</v>
      </c>
      <c r="I251" s="38" t="s">
        <v>48</v>
      </c>
      <c r="J251" s="38" t="s">
        <v>49</v>
      </c>
      <c r="K251" s="25" t="s">
        <v>685</v>
      </c>
      <c r="L251" s="25" t="s">
        <v>843</v>
      </c>
      <c r="M251" s="38" t="s">
        <v>733</v>
      </c>
      <c r="N251" s="11" t="s">
        <v>34</v>
      </c>
      <c r="O251" s="26">
        <v>60112</v>
      </c>
      <c r="P251" s="27">
        <v>980</v>
      </c>
      <c r="Q251" s="28">
        <v>58909760</v>
      </c>
      <c r="R251" s="11" t="s">
        <v>35</v>
      </c>
      <c r="S251" s="29">
        <v>1</v>
      </c>
      <c r="T251" s="39">
        <v>3</v>
      </c>
      <c r="U251" s="26">
        <v>180336</v>
      </c>
      <c r="V251" s="11" t="s">
        <v>734</v>
      </c>
      <c r="W251" s="11" t="s">
        <v>812</v>
      </c>
      <c r="X251" s="32">
        <v>0</v>
      </c>
      <c r="Y251" s="11" t="s">
        <v>813</v>
      </c>
      <c r="Z251" s="28">
        <f t="shared" si="6"/>
        <v>180336</v>
      </c>
      <c r="AA251" s="11"/>
      <c r="AB251" s="55">
        <v>0</v>
      </c>
      <c r="AC251" s="28">
        <f t="shared" si="7"/>
        <v>180336</v>
      </c>
    </row>
    <row r="252" spans="2:29" s="12" customFormat="1" ht="44" customHeight="1">
      <c r="B252" s="11">
        <v>239</v>
      </c>
      <c r="C252" s="11" t="s">
        <v>135</v>
      </c>
      <c r="D252" s="38" t="s">
        <v>32</v>
      </c>
      <c r="E252" s="11">
        <v>5</v>
      </c>
      <c r="F252" s="38" t="s">
        <v>33</v>
      </c>
      <c r="G252" s="38" t="s">
        <v>46</v>
      </c>
      <c r="H252" s="38" t="s">
        <v>47</v>
      </c>
      <c r="I252" s="38" t="s">
        <v>48</v>
      </c>
      <c r="J252" s="38" t="s">
        <v>49</v>
      </c>
      <c r="K252" s="25" t="s">
        <v>679</v>
      </c>
      <c r="L252" s="25" t="s">
        <v>841</v>
      </c>
      <c r="M252" s="38" t="s">
        <v>729</v>
      </c>
      <c r="N252" s="11" t="s">
        <v>34</v>
      </c>
      <c r="O252" s="26">
        <v>60112</v>
      </c>
      <c r="P252" s="27">
        <v>1292</v>
      </c>
      <c r="Q252" s="28">
        <v>77664704</v>
      </c>
      <c r="R252" s="11" t="s">
        <v>38</v>
      </c>
      <c r="S252" s="29">
        <v>1</v>
      </c>
      <c r="T252" s="39">
        <v>2.23838834176204</v>
      </c>
      <c r="U252" s="26">
        <v>134554</v>
      </c>
      <c r="V252" s="11" t="s">
        <v>735</v>
      </c>
      <c r="W252" s="11" t="s">
        <v>810</v>
      </c>
      <c r="X252" s="32">
        <v>134554</v>
      </c>
      <c r="Y252" s="11" t="s">
        <v>814</v>
      </c>
      <c r="Z252" s="28">
        <f t="shared" si="6"/>
        <v>0</v>
      </c>
      <c r="AA252" s="11"/>
      <c r="AB252" s="11"/>
      <c r="AC252" s="28">
        <f t="shared" si="7"/>
        <v>0</v>
      </c>
    </row>
    <row r="253" spans="2:29" s="12" customFormat="1" ht="44" customHeight="1">
      <c r="B253" s="11">
        <v>240</v>
      </c>
      <c r="C253" s="11" t="s">
        <v>135</v>
      </c>
      <c r="D253" s="38" t="s">
        <v>32</v>
      </c>
      <c r="E253" s="11">
        <v>5</v>
      </c>
      <c r="F253" s="38" t="s">
        <v>33</v>
      </c>
      <c r="G253" s="38" t="s">
        <v>46</v>
      </c>
      <c r="H253" s="38" t="s">
        <v>47</v>
      </c>
      <c r="I253" s="38" t="s">
        <v>48</v>
      </c>
      <c r="J253" s="38" t="s">
        <v>49</v>
      </c>
      <c r="K253" s="25" t="s">
        <v>679</v>
      </c>
      <c r="L253" s="25" t="s">
        <v>841</v>
      </c>
      <c r="M253" s="38" t="s">
        <v>729</v>
      </c>
      <c r="N253" s="11" t="s">
        <v>34</v>
      </c>
      <c r="O253" s="26">
        <v>60112</v>
      </c>
      <c r="P253" s="27">
        <v>1292</v>
      </c>
      <c r="Q253" s="28">
        <v>77664704</v>
      </c>
      <c r="R253" s="11" t="s">
        <v>36</v>
      </c>
      <c r="S253" s="29">
        <v>1</v>
      </c>
      <c r="T253" s="39">
        <v>35</v>
      </c>
      <c r="U253" s="26">
        <v>2103920</v>
      </c>
      <c r="V253" s="11" t="s">
        <v>736</v>
      </c>
      <c r="W253" s="11" t="s">
        <v>799</v>
      </c>
      <c r="X253" s="32">
        <v>0</v>
      </c>
      <c r="Y253" s="11" t="s">
        <v>815</v>
      </c>
      <c r="Z253" s="28">
        <f t="shared" si="6"/>
        <v>2103920</v>
      </c>
      <c r="AA253" s="11"/>
      <c r="AB253" s="55">
        <v>0</v>
      </c>
      <c r="AC253" s="28">
        <f t="shared" si="7"/>
        <v>2103920</v>
      </c>
    </row>
    <row r="254" spans="2:29" s="12" customFormat="1" ht="44" customHeight="1">
      <c r="B254" s="11">
        <v>241</v>
      </c>
      <c r="C254" s="11" t="s">
        <v>135</v>
      </c>
      <c r="D254" s="38" t="s">
        <v>32</v>
      </c>
      <c r="E254" s="11">
        <v>11</v>
      </c>
      <c r="F254" s="38" t="s">
        <v>33</v>
      </c>
      <c r="G254" s="38" t="s">
        <v>50</v>
      </c>
      <c r="H254" s="38" t="s">
        <v>51</v>
      </c>
      <c r="I254" s="38" t="s">
        <v>48</v>
      </c>
      <c r="J254" s="38" t="s">
        <v>49</v>
      </c>
      <c r="K254" s="25" t="s">
        <v>679</v>
      </c>
      <c r="L254" s="25" t="s">
        <v>841</v>
      </c>
      <c r="M254" s="38" t="s">
        <v>737</v>
      </c>
      <c r="N254" s="11" t="s">
        <v>34</v>
      </c>
      <c r="O254" s="26">
        <v>36994</v>
      </c>
      <c r="P254" s="27">
        <v>299</v>
      </c>
      <c r="Q254" s="28">
        <v>11061206</v>
      </c>
      <c r="R254" s="11" t="s">
        <v>35</v>
      </c>
      <c r="S254" s="29">
        <v>1</v>
      </c>
      <c r="T254" s="39">
        <v>29</v>
      </c>
      <c r="U254" s="26">
        <v>1072826</v>
      </c>
      <c r="V254" s="11" t="s">
        <v>738</v>
      </c>
      <c r="W254" s="11" t="s">
        <v>816</v>
      </c>
      <c r="X254" s="32">
        <v>0</v>
      </c>
      <c r="Y254" s="11" t="s">
        <v>503</v>
      </c>
      <c r="Z254" s="28">
        <f t="shared" si="6"/>
        <v>1072826</v>
      </c>
      <c r="AA254" s="11"/>
      <c r="AB254" s="55">
        <v>0</v>
      </c>
      <c r="AC254" s="28">
        <f t="shared" si="7"/>
        <v>1072826</v>
      </c>
    </row>
    <row r="255" spans="2:29" s="12" customFormat="1" ht="44" customHeight="1">
      <c r="B255" s="11">
        <v>242</v>
      </c>
      <c r="C255" s="11" t="s">
        <v>135</v>
      </c>
      <c r="D255" s="38" t="s">
        <v>32</v>
      </c>
      <c r="E255" s="11">
        <v>11</v>
      </c>
      <c r="F255" s="38" t="s">
        <v>33</v>
      </c>
      <c r="G255" s="38" t="s">
        <v>50</v>
      </c>
      <c r="H255" s="38" t="s">
        <v>51</v>
      </c>
      <c r="I255" s="38" t="s">
        <v>48</v>
      </c>
      <c r="J255" s="38" t="s">
        <v>49</v>
      </c>
      <c r="K255" s="25" t="s">
        <v>682</v>
      </c>
      <c r="L255" s="25" t="s">
        <v>842</v>
      </c>
      <c r="M255" s="38" t="s">
        <v>739</v>
      </c>
      <c r="N255" s="11" t="s">
        <v>34</v>
      </c>
      <c r="O255" s="26">
        <v>36994</v>
      </c>
      <c r="P255" s="27">
        <v>199.995323037156</v>
      </c>
      <c r="Q255" s="28">
        <v>7398626.9804365486</v>
      </c>
      <c r="R255" s="11" t="s">
        <v>35</v>
      </c>
      <c r="S255" s="29">
        <v>1</v>
      </c>
      <c r="T255" s="39">
        <v>52</v>
      </c>
      <c r="U255" s="26">
        <v>1923688</v>
      </c>
      <c r="V255" s="11" t="s">
        <v>740</v>
      </c>
      <c r="W255" s="11" t="s">
        <v>816</v>
      </c>
      <c r="X255" s="32">
        <v>0</v>
      </c>
      <c r="Y255" s="11" t="s">
        <v>503</v>
      </c>
      <c r="Z255" s="28">
        <f t="shared" si="6"/>
        <v>1923688</v>
      </c>
      <c r="AA255" s="11"/>
      <c r="AB255" s="55">
        <v>0</v>
      </c>
      <c r="AC255" s="28">
        <f t="shared" si="7"/>
        <v>1923688</v>
      </c>
    </row>
    <row r="256" spans="2:29" s="12" customFormat="1" ht="44" customHeight="1">
      <c r="B256" s="11">
        <v>243</v>
      </c>
      <c r="C256" s="11" t="s">
        <v>135</v>
      </c>
      <c r="D256" s="38" t="s">
        <v>32</v>
      </c>
      <c r="E256" s="11">
        <v>11</v>
      </c>
      <c r="F256" s="38" t="s">
        <v>33</v>
      </c>
      <c r="G256" s="38" t="s">
        <v>50</v>
      </c>
      <c r="H256" s="38" t="s">
        <v>51</v>
      </c>
      <c r="I256" s="38" t="s">
        <v>48</v>
      </c>
      <c r="J256" s="38" t="s">
        <v>49</v>
      </c>
      <c r="K256" s="25" t="s">
        <v>685</v>
      </c>
      <c r="L256" s="25" t="s">
        <v>843</v>
      </c>
      <c r="M256" s="38" t="s">
        <v>741</v>
      </c>
      <c r="N256" s="11" t="s">
        <v>34</v>
      </c>
      <c r="O256" s="26">
        <v>36994</v>
      </c>
      <c r="P256" s="27">
        <v>243</v>
      </c>
      <c r="Q256" s="28">
        <v>8989542</v>
      </c>
      <c r="R256" s="11" t="s">
        <v>35</v>
      </c>
      <c r="S256" s="29">
        <v>1</v>
      </c>
      <c r="T256" s="39">
        <v>94</v>
      </c>
      <c r="U256" s="26">
        <v>3477436</v>
      </c>
      <c r="V256" s="11" t="s">
        <v>742</v>
      </c>
      <c r="W256" s="11" t="s">
        <v>816</v>
      </c>
      <c r="X256" s="32">
        <v>0</v>
      </c>
      <c r="Y256" s="11" t="s">
        <v>503</v>
      </c>
      <c r="Z256" s="28">
        <f t="shared" si="6"/>
        <v>3477436</v>
      </c>
      <c r="AA256" s="11"/>
      <c r="AB256" s="55">
        <v>0</v>
      </c>
      <c r="AC256" s="28">
        <f t="shared" si="7"/>
        <v>3477436</v>
      </c>
    </row>
    <row r="257" spans="2:29" s="12" customFormat="1" ht="44" customHeight="1">
      <c r="B257" s="11">
        <v>244</v>
      </c>
      <c r="C257" s="11" t="s">
        <v>135</v>
      </c>
      <c r="D257" s="38" t="s">
        <v>32</v>
      </c>
      <c r="E257" s="11">
        <v>31</v>
      </c>
      <c r="F257" s="38" t="s">
        <v>37</v>
      </c>
      <c r="G257" s="38" t="s">
        <v>52</v>
      </c>
      <c r="H257" s="38" t="s">
        <v>53</v>
      </c>
      <c r="I257" s="38" t="s">
        <v>54</v>
      </c>
      <c r="J257" s="38" t="s">
        <v>49</v>
      </c>
      <c r="K257" s="25" t="s">
        <v>679</v>
      </c>
      <c r="L257" s="25" t="s">
        <v>841</v>
      </c>
      <c r="M257" s="38" t="s">
        <v>743</v>
      </c>
      <c r="N257" s="11" t="s">
        <v>34</v>
      </c>
      <c r="O257" s="26">
        <v>270507</v>
      </c>
      <c r="P257" s="27">
        <v>160</v>
      </c>
      <c r="Q257" s="28">
        <v>43281120</v>
      </c>
      <c r="R257" s="11" t="s">
        <v>35</v>
      </c>
      <c r="S257" s="29">
        <v>1</v>
      </c>
      <c r="T257" s="39">
        <v>2</v>
      </c>
      <c r="U257" s="26">
        <v>541014</v>
      </c>
      <c r="V257" s="11" t="s">
        <v>744</v>
      </c>
      <c r="W257" s="11" t="s">
        <v>817</v>
      </c>
      <c r="X257" s="32">
        <v>0</v>
      </c>
      <c r="Y257" s="11" t="s">
        <v>818</v>
      </c>
      <c r="Z257" s="28">
        <f t="shared" si="6"/>
        <v>541014</v>
      </c>
      <c r="AA257" s="11"/>
      <c r="AB257" s="55">
        <v>0</v>
      </c>
      <c r="AC257" s="28">
        <f t="shared" si="7"/>
        <v>541014</v>
      </c>
    </row>
    <row r="258" spans="2:29" s="12" customFormat="1" ht="44" customHeight="1">
      <c r="B258" s="11">
        <v>245</v>
      </c>
      <c r="C258" s="11" t="s">
        <v>135</v>
      </c>
      <c r="D258" s="38" t="s">
        <v>32</v>
      </c>
      <c r="E258" s="11">
        <v>31</v>
      </c>
      <c r="F258" s="38" t="s">
        <v>37</v>
      </c>
      <c r="G258" s="38" t="s">
        <v>52</v>
      </c>
      <c r="H258" s="38" t="s">
        <v>53</v>
      </c>
      <c r="I258" s="38" t="s">
        <v>54</v>
      </c>
      <c r="J258" s="38" t="s">
        <v>49</v>
      </c>
      <c r="K258" s="25" t="s">
        <v>745</v>
      </c>
      <c r="L258" s="25" t="s">
        <v>842</v>
      </c>
      <c r="M258" s="38" t="s">
        <v>746</v>
      </c>
      <c r="N258" s="11" t="s">
        <v>34</v>
      </c>
      <c r="O258" s="26">
        <v>270507</v>
      </c>
      <c r="P258" s="27">
        <v>128.6</v>
      </c>
      <c r="Q258" s="28">
        <v>34787200.199999996</v>
      </c>
      <c r="R258" s="11" t="s">
        <v>35</v>
      </c>
      <c r="S258" s="29">
        <v>1</v>
      </c>
      <c r="T258" s="39">
        <v>4</v>
      </c>
      <c r="U258" s="26">
        <v>1082028</v>
      </c>
      <c r="V258" s="11" t="s">
        <v>747</v>
      </c>
      <c r="W258" s="11" t="s">
        <v>817</v>
      </c>
      <c r="X258" s="32">
        <v>0</v>
      </c>
      <c r="Y258" s="11" t="s">
        <v>818</v>
      </c>
      <c r="Z258" s="28">
        <f t="shared" si="6"/>
        <v>1082028</v>
      </c>
      <c r="AA258" s="11"/>
      <c r="AB258" s="55">
        <v>0</v>
      </c>
      <c r="AC258" s="28">
        <f t="shared" si="7"/>
        <v>1082028</v>
      </c>
    </row>
    <row r="259" spans="2:29" s="12" customFormat="1" ht="44" customHeight="1">
      <c r="B259" s="11">
        <v>246</v>
      </c>
      <c r="C259" s="11" t="s">
        <v>135</v>
      </c>
      <c r="D259" s="38" t="s">
        <v>32</v>
      </c>
      <c r="E259" s="11">
        <v>31</v>
      </c>
      <c r="F259" s="38" t="s">
        <v>37</v>
      </c>
      <c r="G259" s="38" t="s">
        <v>52</v>
      </c>
      <c r="H259" s="38" t="s">
        <v>53</v>
      </c>
      <c r="I259" s="38" t="s">
        <v>54</v>
      </c>
      <c r="J259" s="38" t="s">
        <v>49</v>
      </c>
      <c r="K259" s="25" t="s">
        <v>685</v>
      </c>
      <c r="L259" s="25" t="s">
        <v>843</v>
      </c>
      <c r="M259" s="38" t="s">
        <v>748</v>
      </c>
      <c r="N259" s="11" t="s">
        <v>34</v>
      </c>
      <c r="O259" s="26">
        <v>270507</v>
      </c>
      <c r="P259" s="27">
        <v>142.60000000000002</v>
      </c>
      <c r="Q259" s="28">
        <v>38574298.200000003</v>
      </c>
      <c r="R259" s="11" t="s">
        <v>35</v>
      </c>
      <c r="S259" s="29">
        <v>1</v>
      </c>
      <c r="T259" s="39">
        <v>2</v>
      </c>
      <c r="U259" s="26">
        <v>541014</v>
      </c>
      <c r="V259" s="11" t="s">
        <v>744</v>
      </c>
      <c r="W259" s="11" t="s">
        <v>817</v>
      </c>
      <c r="X259" s="32">
        <v>0</v>
      </c>
      <c r="Y259" s="11" t="s">
        <v>818</v>
      </c>
      <c r="Z259" s="28">
        <f t="shared" si="6"/>
        <v>541014</v>
      </c>
      <c r="AA259" s="11"/>
      <c r="AB259" s="55">
        <v>0</v>
      </c>
      <c r="AC259" s="28">
        <f t="shared" si="7"/>
        <v>541014</v>
      </c>
    </row>
    <row r="260" spans="2:29" s="12" customFormat="1" ht="44" customHeight="1">
      <c r="B260" s="11">
        <v>247</v>
      </c>
      <c r="C260" s="11" t="s">
        <v>135</v>
      </c>
      <c r="D260" s="38" t="s">
        <v>32</v>
      </c>
      <c r="E260" s="11">
        <v>44</v>
      </c>
      <c r="F260" s="38" t="s">
        <v>39</v>
      </c>
      <c r="G260" s="38" t="s">
        <v>92</v>
      </c>
      <c r="H260" s="38" t="s">
        <v>93</v>
      </c>
      <c r="I260" s="38" t="s">
        <v>68</v>
      </c>
      <c r="J260" s="38" t="s">
        <v>49</v>
      </c>
      <c r="K260" s="25" t="s">
        <v>679</v>
      </c>
      <c r="L260" s="25" t="s">
        <v>841</v>
      </c>
      <c r="M260" s="38" t="s">
        <v>749</v>
      </c>
      <c r="N260" s="11" t="s">
        <v>34</v>
      </c>
      <c r="O260" s="26">
        <v>721344</v>
      </c>
      <c r="P260" s="27">
        <v>47.7708333</v>
      </c>
      <c r="Q260" s="28">
        <v>34459203.975955203</v>
      </c>
      <c r="R260" s="11" t="s">
        <v>36</v>
      </c>
      <c r="S260" s="29">
        <v>1</v>
      </c>
      <c r="T260" s="39">
        <v>0.125</v>
      </c>
      <c r="U260" s="26">
        <v>90168</v>
      </c>
      <c r="V260" s="11" t="s">
        <v>750</v>
      </c>
      <c r="W260" s="11" t="s">
        <v>819</v>
      </c>
      <c r="X260" s="32">
        <v>0</v>
      </c>
      <c r="Y260" s="11" t="s">
        <v>263</v>
      </c>
      <c r="Z260" s="28">
        <f t="shared" si="6"/>
        <v>90168</v>
      </c>
      <c r="AA260" s="11"/>
      <c r="AB260" s="55">
        <v>0</v>
      </c>
      <c r="AC260" s="28">
        <f t="shared" si="7"/>
        <v>90168</v>
      </c>
    </row>
    <row r="261" spans="2:29" s="12" customFormat="1" ht="44" customHeight="1">
      <c r="B261" s="11">
        <v>248</v>
      </c>
      <c r="C261" s="11" t="s">
        <v>135</v>
      </c>
      <c r="D261" s="38" t="s">
        <v>32</v>
      </c>
      <c r="E261" s="11">
        <v>44</v>
      </c>
      <c r="F261" s="38" t="s">
        <v>39</v>
      </c>
      <c r="G261" s="38" t="s">
        <v>92</v>
      </c>
      <c r="H261" s="38" t="s">
        <v>93</v>
      </c>
      <c r="I261" s="38" t="s">
        <v>68</v>
      </c>
      <c r="J261" s="38" t="s">
        <v>49</v>
      </c>
      <c r="K261" s="25" t="s">
        <v>685</v>
      </c>
      <c r="L261" s="25" t="s">
        <v>843</v>
      </c>
      <c r="M261" s="38" t="s">
        <v>751</v>
      </c>
      <c r="N261" s="11" t="s">
        <v>34</v>
      </c>
      <c r="O261" s="26">
        <v>721344</v>
      </c>
      <c r="P261" s="27">
        <v>27.76812331</v>
      </c>
      <c r="Q261" s="28">
        <v>20030369.140928641</v>
      </c>
      <c r="R261" s="11" t="s">
        <v>36</v>
      </c>
      <c r="S261" s="29">
        <v>1</v>
      </c>
      <c r="T261" s="39">
        <v>0.49999999704568399</v>
      </c>
      <c r="U261" s="26">
        <v>360672</v>
      </c>
      <c r="V261" s="11" t="s">
        <v>752</v>
      </c>
      <c r="W261" s="11" t="s">
        <v>819</v>
      </c>
      <c r="X261" s="32">
        <v>0</v>
      </c>
      <c r="Y261" s="11" t="s">
        <v>263</v>
      </c>
      <c r="Z261" s="28">
        <f t="shared" si="6"/>
        <v>360672</v>
      </c>
      <c r="AA261" s="11"/>
      <c r="AB261" s="55">
        <v>0</v>
      </c>
      <c r="AC261" s="28">
        <f t="shared" si="7"/>
        <v>360672</v>
      </c>
    </row>
    <row r="262" spans="2:29" s="12" customFormat="1" ht="44" customHeight="1">
      <c r="B262" s="11">
        <v>249</v>
      </c>
      <c r="C262" s="11" t="s">
        <v>135</v>
      </c>
      <c r="D262" s="38" t="s">
        <v>32</v>
      </c>
      <c r="E262" s="11">
        <v>48</v>
      </c>
      <c r="F262" s="38" t="s">
        <v>39</v>
      </c>
      <c r="G262" s="38" t="s">
        <v>66</v>
      </c>
      <c r="H262" s="38" t="s">
        <v>67</v>
      </c>
      <c r="I262" s="38" t="s">
        <v>68</v>
      </c>
      <c r="J262" s="38" t="s">
        <v>49</v>
      </c>
      <c r="K262" s="25" t="s">
        <v>679</v>
      </c>
      <c r="L262" s="25" t="s">
        <v>841</v>
      </c>
      <c r="M262" s="38" t="s">
        <v>753</v>
      </c>
      <c r="N262" s="11" t="s">
        <v>42</v>
      </c>
      <c r="O262" s="26">
        <v>14889464</v>
      </c>
      <c r="P262" s="27">
        <v>1</v>
      </c>
      <c r="Q262" s="28">
        <v>14889464</v>
      </c>
      <c r="R262" s="11" t="s">
        <v>43</v>
      </c>
      <c r="S262" s="29">
        <v>0.05</v>
      </c>
      <c r="T262" s="39">
        <v>1</v>
      </c>
      <c r="U262" s="26">
        <v>744473</v>
      </c>
      <c r="V262" s="11" t="s">
        <v>754</v>
      </c>
      <c r="W262" s="11" t="s">
        <v>820</v>
      </c>
      <c r="X262" s="32">
        <v>744473</v>
      </c>
      <c r="Y262" s="11" t="s">
        <v>637</v>
      </c>
      <c r="Z262" s="28">
        <f t="shared" si="6"/>
        <v>0</v>
      </c>
      <c r="AA262" s="11"/>
      <c r="AB262" s="11"/>
      <c r="AC262" s="28">
        <f t="shared" si="7"/>
        <v>0</v>
      </c>
    </row>
    <row r="263" spans="2:29" s="12" customFormat="1" ht="44" customHeight="1">
      <c r="B263" s="11">
        <v>250</v>
      </c>
      <c r="C263" s="11" t="s">
        <v>135</v>
      </c>
      <c r="D263" s="38" t="s">
        <v>32</v>
      </c>
      <c r="E263" s="11">
        <v>48</v>
      </c>
      <c r="F263" s="38" t="s">
        <v>39</v>
      </c>
      <c r="G263" s="38" t="s">
        <v>66</v>
      </c>
      <c r="H263" s="38" t="s">
        <v>67</v>
      </c>
      <c r="I263" s="38" t="s">
        <v>68</v>
      </c>
      <c r="J263" s="38" t="s">
        <v>49</v>
      </c>
      <c r="K263" s="25" t="s">
        <v>745</v>
      </c>
      <c r="L263" s="25" t="s">
        <v>842</v>
      </c>
      <c r="M263" s="38" t="s">
        <v>755</v>
      </c>
      <c r="N263" s="11" t="s">
        <v>42</v>
      </c>
      <c r="O263" s="26">
        <v>14889464</v>
      </c>
      <c r="P263" s="27">
        <v>1</v>
      </c>
      <c r="Q263" s="28">
        <v>14889464</v>
      </c>
      <c r="R263" s="11" t="s">
        <v>43</v>
      </c>
      <c r="S263" s="29">
        <v>0.05</v>
      </c>
      <c r="T263" s="39">
        <v>1</v>
      </c>
      <c r="U263" s="26">
        <v>744473</v>
      </c>
      <c r="V263" s="11" t="s">
        <v>756</v>
      </c>
      <c r="W263" s="11" t="s">
        <v>820</v>
      </c>
      <c r="X263" s="32">
        <v>744473</v>
      </c>
      <c r="Y263" s="11" t="s">
        <v>821</v>
      </c>
      <c r="Z263" s="28">
        <f t="shared" si="6"/>
        <v>0</v>
      </c>
      <c r="AA263" s="11"/>
      <c r="AB263" s="11"/>
      <c r="AC263" s="28">
        <f t="shared" si="7"/>
        <v>0</v>
      </c>
    </row>
    <row r="264" spans="2:29" s="12" customFormat="1" ht="44" customHeight="1">
      <c r="B264" s="11">
        <v>251</v>
      </c>
      <c r="C264" s="11" t="s">
        <v>135</v>
      </c>
      <c r="D264" s="38" t="s">
        <v>32</v>
      </c>
      <c r="E264" s="11">
        <v>48</v>
      </c>
      <c r="F264" s="38" t="s">
        <v>39</v>
      </c>
      <c r="G264" s="38" t="s">
        <v>66</v>
      </c>
      <c r="H264" s="38" t="s">
        <v>67</v>
      </c>
      <c r="I264" s="38" t="s">
        <v>68</v>
      </c>
      <c r="J264" s="38" t="s">
        <v>49</v>
      </c>
      <c r="K264" s="25" t="s">
        <v>685</v>
      </c>
      <c r="L264" s="25" t="s">
        <v>843</v>
      </c>
      <c r="M264" s="38" t="s">
        <v>757</v>
      </c>
      <c r="N264" s="11" t="s">
        <v>42</v>
      </c>
      <c r="O264" s="26">
        <v>14889464</v>
      </c>
      <c r="P264" s="27">
        <v>1</v>
      </c>
      <c r="Q264" s="28">
        <v>14889464</v>
      </c>
      <c r="R264" s="11" t="s">
        <v>43</v>
      </c>
      <c r="S264" s="29">
        <v>0.05</v>
      </c>
      <c r="T264" s="39">
        <v>1</v>
      </c>
      <c r="U264" s="26">
        <v>744473</v>
      </c>
      <c r="V264" s="11" t="s">
        <v>758</v>
      </c>
      <c r="W264" s="11" t="s">
        <v>820</v>
      </c>
      <c r="X264" s="32">
        <v>744473</v>
      </c>
      <c r="Y264" s="11" t="s">
        <v>821</v>
      </c>
      <c r="Z264" s="28">
        <f t="shared" si="6"/>
        <v>0</v>
      </c>
      <c r="AA264" s="11"/>
      <c r="AB264" s="11"/>
      <c r="AC264" s="28">
        <f t="shared" si="7"/>
        <v>0</v>
      </c>
    </row>
    <row r="265" spans="2:29" s="12" customFormat="1" ht="44" customHeight="1">
      <c r="B265" s="11">
        <v>252</v>
      </c>
      <c r="C265" s="11" t="s">
        <v>135</v>
      </c>
      <c r="D265" s="38" t="s">
        <v>32</v>
      </c>
      <c r="E265" s="11">
        <v>2</v>
      </c>
      <c r="F265" s="38" t="s">
        <v>33</v>
      </c>
      <c r="G265" s="38" t="s">
        <v>69</v>
      </c>
      <c r="H265" s="38" t="s">
        <v>70</v>
      </c>
      <c r="I265" s="38" t="s">
        <v>71</v>
      </c>
      <c r="J265" s="38" t="s">
        <v>49</v>
      </c>
      <c r="K265" s="25" t="s">
        <v>679</v>
      </c>
      <c r="L265" s="25" t="s">
        <v>841</v>
      </c>
      <c r="M265" s="38" t="s">
        <v>759</v>
      </c>
      <c r="N265" s="11" t="s">
        <v>42</v>
      </c>
      <c r="O265" s="26">
        <v>36994</v>
      </c>
      <c r="P265" s="27">
        <v>9151</v>
      </c>
      <c r="Q265" s="28">
        <v>338532094</v>
      </c>
      <c r="R265" s="11" t="s">
        <v>35</v>
      </c>
      <c r="S265" s="29">
        <v>1</v>
      </c>
      <c r="T265" s="39">
        <v>35</v>
      </c>
      <c r="U265" s="26">
        <v>1294790</v>
      </c>
      <c r="V265" s="11" t="s">
        <v>760</v>
      </c>
      <c r="W265" s="11" t="s">
        <v>822</v>
      </c>
      <c r="X265" s="32"/>
      <c r="Y265" s="11" t="s">
        <v>823</v>
      </c>
      <c r="Z265" s="28">
        <f t="shared" si="6"/>
        <v>1294790</v>
      </c>
      <c r="AA265" s="11"/>
      <c r="AB265" s="55">
        <v>0</v>
      </c>
      <c r="AC265" s="28">
        <f t="shared" si="7"/>
        <v>1294790</v>
      </c>
    </row>
    <row r="266" spans="2:29" s="12" customFormat="1" ht="44" customHeight="1">
      <c r="B266" s="11">
        <v>253</v>
      </c>
      <c r="C266" s="11" t="s">
        <v>135</v>
      </c>
      <c r="D266" s="38" t="s">
        <v>32</v>
      </c>
      <c r="E266" s="11">
        <v>2</v>
      </c>
      <c r="F266" s="38" t="s">
        <v>33</v>
      </c>
      <c r="G266" s="38" t="s">
        <v>69</v>
      </c>
      <c r="H266" s="38" t="s">
        <v>70</v>
      </c>
      <c r="I266" s="38" t="s">
        <v>71</v>
      </c>
      <c r="J266" s="38" t="s">
        <v>49</v>
      </c>
      <c r="K266" s="25" t="s">
        <v>682</v>
      </c>
      <c r="L266" s="25" t="s">
        <v>842</v>
      </c>
      <c r="M266" s="38" t="s">
        <v>761</v>
      </c>
      <c r="N266" s="11" t="s">
        <v>42</v>
      </c>
      <c r="O266" s="26">
        <v>36994</v>
      </c>
      <c r="P266" s="27">
        <v>8306</v>
      </c>
      <c r="Q266" s="28">
        <v>307272164</v>
      </c>
      <c r="R266" s="11" t="s">
        <v>35</v>
      </c>
      <c r="S266" s="29">
        <v>1</v>
      </c>
      <c r="T266" s="39">
        <v>71</v>
      </c>
      <c r="U266" s="26">
        <v>2626574</v>
      </c>
      <c r="V266" s="11" t="s">
        <v>762</v>
      </c>
      <c r="W266" s="11" t="s">
        <v>822</v>
      </c>
      <c r="X266" s="32"/>
      <c r="Y266" s="11" t="s">
        <v>823</v>
      </c>
      <c r="Z266" s="28">
        <f t="shared" si="6"/>
        <v>2626574</v>
      </c>
      <c r="AA266" s="11"/>
      <c r="AB266" s="55">
        <v>0</v>
      </c>
      <c r="AC266" s="28">
        <f t="shared" si="7"/>
        <v>2626574</v>
      </c>
    </row>
    <row r="267" spans="2:29" s="12" customFormat="1" ht="44" customHeight="1">
      <c r="B267" s="11">
        <v>254</v>
      </c>
      <c r="C267" s="11" t="s">
        <v>135</v>
      </c>
      <c r="D267" s="38" t="s">
        <v>32</v>
      </c>
      <c r="E267" s="11">
        <v>2</v>
      </c>
      <c r="F267" s="38" t="s">
        <v>33</v>
      </c>
      <c r="G267" s="38" t="s">
        <v>69</v>
      </c>
      <c r="H267" s="38" t="s">
        <v>70</v>
      </c>
      <c r="I267" s="38" t="s">
        <v>71</v>
      </c>
      <c r="J267" s="38" t="s">
        <v>49</v>
      </c>
      <c r="K267" s="25" t="s">
        <v>685</v>
      </c>
      <c r="L267" s="25" t="s">
        <v>843</v>
      </c>
      <c r="M267" s="38" t="s">
        <v>763</v>
      </c>
      <c r="N267" s="11" t="s">
        <v>42</v>
      </c>
      <c r="O267" s="26">
        <v>36994</v>
      </c>
      <c r="P267" s="27">
        <v>6625.24</v>
      </c>
      <c r="Q267" s="28">
        <v>245094128.56</v>
      </c>
      <c r="R267" s="11" t="s">
        <v>35</v>
      </c>
      <c r="S267" s="29">
        <v>1</v>
      </c>
      <c r="T267" s="39">
        <v>60</v>
      </c>
      <c r="U267" s="26">
        <v>2219640</v>
      </c>
      <c r="V267" s="11" t="s">
        <v>764</v>
      </c>
      <c r="W267" s="11" t="s">
        <v>822</v>
      </c>
      <c r="X267" s="32"/>
      <c r="Y267" s="11" t="s">
        <v>823</v>
      </c>
      <c r="Z267" s="28">
        <f t="shared" si="6"/>
        <v>2219640</v>
      </c>
      <c r="AA267" s="11"/>
      <c r="AB267" s="55">
        <v>0</v>
      </c>
      <c r="AC267" s="28">
        <f t="shared" si="7"/>
        <v>2219640</v>
      </c>
    </row>
    <row r="268" spans="2:29" s="12" customFormat="1" ht="44" customHeight="1">
      <c r="B268" s="11">
        <v>255</v>
      </c>
      <c r="C268" s="11" t="s">
        <v>135</v>
      </c>
      <c r="D268" s="38" t="s">
        <v>32</v>
      </c>
      <c r="E268" s="11">
        <v>19</v>
      </c>
      <c r="F268" s="38" t="s">
        <v>41</v>
      </c>
      <c r="G268" s="38" t="s">
        <v>181</v>
      </c>
      <c r="H268" s="38" t="s">
        <v>182</v>
      </c>
      <c r="I268" s="38" t="s">
        <v>68</v>
      </c>
      <c r="J268" s="38" t="s">
        <v>49</v>
      </c>
      <c r="K268" s="25" t="s">
        <v>690</v>
      </c>
      <c r="L268" s="25" t="s">
        <v>843</v>
      </c>
      <c r="M268" s="38" t="s">
        <v>765</v>
      </c>
      <c r="N268" s="11" t="s">
        <v>42</v>
      </c>
      <c r="O268" s="26">
        <v>2959520</v>
      </c>
      <c r="P268" s="27">
        <v>0.255</v>
      </c>
      <c r="Q268" s="28">
        <v>754677.6</v>
      </c>
      <c r="R268" s="11" t="s">
        <v>222</v>
      </c>
      <c r="S268" s="29">
        <v>1</v>
      </c>
      <c r="T268" s="39">
        <v>0.255</v>
      </c>
      <c r="U268" s="26">
        <v>754678</v>
      </c>
      <c r="V268" s="11" t="s">
        <v>766</v>
      </c>
      <c r="W268" s="11" t="s">
        <v>824</v>
      </c>
      <c r="X268" s="32"/>
      <c r="Y268" s="11" t="s">
        <v>825</v>
      </c>
      <c r="Z268" s="28">
        <f t="shared" si="6"/>
        <v>754678</v>
      </c>
      <c r="AA268" s="11"/>
      <c r="AB268" s="55">
        <v>0</v>
      </c>
      <c r="AC268" s="28">
        <f t="shared" si="7"/>
        <v>754678</v>
      </c>
    </row>
    <row r="269" spans="2:29" s="12" customFormat="1" ht="44" customHeight="1">
      <c r="B269" s="11">
        <v>256</v>
      </c>
      <c r="C269" s="11" t="s">
        <v>135</v>
      </c>
      <c r="D269" s="38" t="s">
        <v>32</v>
      </c>
      <c r="E269" s="11">
        <v>2</v>
      </c>
      <c r="F269" s="38" t="s">
        <v>33</v>
      </c>
      <c r="G269" s="38" t="s">
        <v>69</v>
      </c>
      <c r="H269" s="38" t="s">
        <v>70</v>
      </c>
      <c r="I269" s="38" t="s">
        <v>71</v>
      </c>
      <c r="J269" s="38" t="s">
        <v>49</v>
      </c>
      <c r="K269" s="25" t="s">
        <v>685</v>
      </c>
      <c r="L269" s="25" t="s">
        <v>843</v>
      </c>
      <c r="M269" s="38" t="s">
        <v>763</v>
      </c>
      <c r="N269" s="11" t="s">
        <v>42</v>
      </c>
      <c r="O269" s="26">
        <v>36994</v>
      </c>
      <c r="P269" s="27">
        <v>6625.24</v>
      </c>
      <c r="Q269" s="28">
        <v>245094128.56</v>
      </c>
      <c r="R269" s="11" t="s">
        <v>38</v>
      </c>
      <c r="S269" s="29">
        <v>1</v>
      </c>
      <c r="T269" s="39">
        <v>30.224468832783696</v>
      </c>
      <c r="U269" s="26">
        <v>1118124</v>
      </c>
      <c r="V269" s="11" t="s">
        <v>767</v>
      </c>
      <c r="W269" s="11" t="s">
        <v>810</v>
      </c>
      <c r="X269" s="32">
        <v>1118124</v>
      </c>
      <c r="Y269" s="11" t="s">
        <v>826</v>
      </c>
      <c r="Z269" s="28">
        <f t="shared" si="6"/>
        <v>0</v>
      </c>
      <c r="AA269" s="11"/>
      <c r="AB269" s="11"/>
      <c r="AC269" s="28">
        <f t="shared" si="7"/>
        <v>0</v>
      </c>
    </row>
    <row r="270" spans="2:29" s="12" customFormat="1" ht="44" customHeight="1">
      <c r="B270" s="11">
        <v>257</v>
      </c>
      <c r="C270" s="11" t="s">
        <v>135</v>
      </c>
      <c r="D270" s="38" t="s">
        <v>32</v>
      </c>
      <c r="E270" s="11">
        <v>19</v>
      </c>
      <c r="F270" s="38" t="s">
        <v>41</v>
      </c>
      <c r="G270" s="38" t="s">
        <v>181</v>
      </c>
      <c r="H270" s="38" t="s">
        <v>182</v>
      </c>
      <c r="I270" s="38" t="s">
        <v>68</v>
      </c>
      <c r="J270" s="38" t="s">
        <v>49</v>
      </c>
      <c r="K270" s="25" t="s">
        <v>690</v>
      </c>
      <c r="L270" s="25" t="s">
        <v>843</v>
      </c>
      <c r="M270" s="38" t="s">
        <v>765</v>
      </c>
      <c r="N270" s="11" t="s">
        <v>42</v>
      </c>
      <c r="O270" s="26">
        <v>2959520</v>
      </c>
      <c r="P270" s="27">
        <v>0.255</v>
      </c>
      <c r="Q270" s="28">
        <v>754677.6</v>
      </c>
      <c r="R270" s="11" t="s">
        <v>38</v>
      </c>
      <c r="S270" s="29">
        <v>1</v>
      </c>
      <c r="T270" s="39">
        <v>0.22388063516762999</v>
      </c>
      <c r="U270" s="26">
        <v>662579</v>
      </c>
      <c r="V270" s="11" t="s">
        <v>768</v>
      </c>
      <c r="W270" s="11" t="s">
        <v>827</v>
      </c>
      <c r="X270" s="32">
        <v>662579</v>
      </c>
      <c r="Y270" s="11" t="s">
        <v>828</v>
      </c>
      <c r="Z270" s="28">
        <f t="shared" si="6"/>
        <v>0</v>
      </c>
      <c r="AA270" s="11"/>
      <c r="AB270" s="11"/>
      <c r="AC270" s="28">
        <f t="shared" si="7"/>
        <v>0</v>
      </c>
    </row>
    <row r="271" spans="2:29" s="12" customFormat="1" ht="44" customHeight="1">
      <c r="B271" s="11">
        <v>258</v>
      </c>
      <c r="C271" s="11" t="s">
        <v>135</v>
      </c>
      <c r="D271" s="38" t="s">
        <v>32</v>
      </c>
      <c r="E271" s="11">
        <v>6</v>
      </c>
      <c r="F271" s="38" t="s">
        <v>33</v>
      </c>
      <c r="G271" s="38" t="s">
        <v>77</v>
      </c>
      <c r="H271" s="38" t="s">
        <v>78</v>
      </c>
      <c r="I271" s="38" t="s">
        <v>48</v>
      </c>
      <c r="J271" s="38" t="s">
        <v>49</v>
      </c>
      <c r="K271" s="25" t="s">
        <v>679</v>
      </c>
      <c r="L271" s="25" t="s">
        <v>841</v>
      </c>
      <c r="M271" s="38" t="s">
        <v>769</v>
      </c>
      <c r="N271" s="11" t="s">
        <v>45</v>
      </c>
      <c r="O271" s="26">
        <v>98260</v>
      </c>
      <c r="P271" s="27">
        <v>202</v>
      </c>
      <c r="Q271" s="28">
        <v>19848520</v>
      </c>
      <c r="R271" s="11" t="s">
        <v>35</v>
      </c>
      <c r="S271" s="29">
        <v>1</v>
      </c>
      <c r="T271" s="39">
        <v>2</v>
      </c>
      <c r="U271" s="26">
        <v>196520</v>
      </c>
      <c r="V271" s="11" t="s">
        <v>770</v>
      </c>
      <c r="W271" s="11" t="s">
        <v>829</v>
      </c>
      <c r="X271" s="32">
        <v>0</v>
      </c>
      <c r="Y271" s="11" t="s">
        <v>199</v>
      </c>
      <c r="Z271" s="28">
        <f t="shared" ref="Z271:Z287" si="8">U271-X271</f>
        <v>196520</v>
      </c>
      <c r="AA271" s="11"/>
      <c r="AB271" s="55">
        <v>0</v>
      </c>
      <c r="AC271" s="28">
        <f t="shared" ref="AC271:AC287" si="9">Z271-AB271</f>
        <v>196520</v>
      </c>
    </row>
    <row r="272" spans="2:29" s="12" customFormat="1" ht="44" customHeight="1">
      <c r="B272" s="11">
        <v>259</v>
      </c>
      <c r="C272" s="11" t="s">
        <v>135</v>
      </c>
      <c r="D272" s="38" t="s">
        <v>32</v>
      </c>
      <c r="E272" s="11">
        <v>6</v>
      </c>
      <c r="F272" s="38" t="s">
        <v>33</v>
      </c>
      <c r="G272" s="38" t="s">
        <v>77</v>
      </c>
      <c r="H272" s="38" t="s">
        <v>78</v>
      </c>
      <c r="I272" s="38" t="s">
        <v>48</v>
      </c>
      <c r="J272" s="38" t="s">
        <v>49</v>
      </c>
      <c r="K272" s="25" t="s">
        <v>682</v>
      </c>
      <c r="L272" s="25" t="s">
        <v>842</v>
      </c>
      <c r="M272" s="38" t="s">
        <v>771</v>
      </c>
      <c r="N272" s="11" t="s">
        <v>45</v>
      </c>
      <c r="O272" s="26">
        <v>98260</v>
      </c>
      <c r="P272" s="27">
        <v>73</v>
      </c>
      <c r="Q272" s="28">
        <v>7172980</v>
      </c>
      <c r="R272" s="11" t="s">
        <v>35</v>
      </c>
      <c r="S272" s="29">
        <v>1</v>
      </c>
      <c r="T272" s="39">
        <v>1</v>
      </c>
      <c r="U272" s="26">
        <v>98260</v>
      </c>
      <c r="V272" s="11" t="s">
        <v>772</v>
      </c>
      <c r="W272" s="11" t="s">
        <v>829</v>
      </c>
      <c r="X272" s="32">
        <v>0</v>
      </c>
      <c r="Y272" s="11" t="s">
        <v>199</v>
      </c>
      <c r="Z272" s="28">
        <f t="shared" si="8"/>
        <v>98260</v>
      </c>
      <c r="AA272" s="11"/>
      <c r="AB272" s="55">
        <v>0</v>
      </c>
      <c r="AC272" s="28">
        <f t="shared" si="9"/>
        <v>98260</v>
      </c>
    </row>
    <row r="273" spans="2:29" s="12" customFormat="1" ht="44" customHeight="1">
      <c r="B273" s="11">
        <v>260</v>
      </c>
      <c r="C273" s="11" t="s">
        <v>135</v>
      </c>
      <c r="D273" s="38" t="s">
        <v>32</v>
      </c>
      <c r="E273" s="11">
        <v>6</v>
      </c>
      <c r="F273" s="38" t="s">
        <v>33</v>
      </c>
      <c r="G273" s="38" t="s">
        <v>77</v>
      </c>
      <c r="H273" s="38" t="s">
        <v>78</v>
      </c>
      <c r="I273" s="38" t="s">
        <v>48</v>
      </c>
      <c r="J273" s="38" t="s">
        <v>49</v>
      </c>
      <c r="K273" s="25" t="s">
        <v>685</v>
      </c>
      <c r="L273" s="25" t="s">
        <v>843</v>
      </c>
      <c r="M273" s="38" t="s">
        <v>773</v>
      </c>
      <c r="N273" s="11" t="s">
        <v>45</v>
      </c>
      <c r="O273" s="26">
        <v>98260</v>
      </c>
      <c r="P273" s="27">
        <v>173</v>
      </c>
      <c r="Q273" s="28">
        <v>16998980</v>
      </c>
      <c r="R273" s="11" t="s">
        <v>35</v>
      </c>
      <c r="S273" s="29">
        <v>1</v>
      </c>
      <c r="T273" s="39">
        <v>1</v>
      </c>
      <c r="U273" s="26">
        <v>98260</v>
      </c>
      <c r="V273" s="11" t="s">
        <v>774</v>
      </c>
      <c r="W273" s="11" t="s">
        <v>829</v>
      </c>
      <c r="X273" s="32">
        <v>0</v>
      </c>
      <c r="Y273" s="11" t="s">
        <v>199</v>
      </c>
      <c r="Z273" s="28">
        <f t="shared" si="8"/>
        <v>98260</v>
      </c>
      <c r="AA273" s="11"/>
      <c r="AB273" s="55">
        <v>0</v>
      </c>
      <c r="AC273" s="28">
        <f t="shared" si="9"/>
        <v>98260</v>
      </c>
    </row>
    <row r="274" spans="2:29" s="12" customFormat="1" ht="44" customHeight="1">
      <c r="B274" s="11">
        <v>261</v>
      </c>
      <c r="C274" s="11" t="s">
        <v>135</v>
      </c>
      <c r="D274" s="38" t="s">
        <v>32</v>
      </c>
      <c r="E274" s="11">
        <v>7</v>
      </c>
      <c r="F274" s="38" t="s">
        <v>33</v>
      </c>
      <c r="G274" s="38" t="s">
        <v>164</v>
      </c>
      <c r="H274" s="38" t="s">
        <v>165</v>
      </c>
      <c r="I274" s="38" t="s">
        <v>48</v>
      </c>
      <c r="J274" s="38" t="s">
        <v>49</v>
      </c>
      <c r="K274" s="25" t="s">
        <v>679</v>
      </c>
      <c r="L274" s="25" t="s">
        <v>841</v>
      </c>
      <c r="M274" s="38" t="s">
        <v>775</v>
      </c>
      <c r="N274" s="11" t="s">
        <v>45</v>
      </c>
      <c r="O274" s="26">
        <v>60112</v>
      </c>
      <c r="P274" s="27">
        <v>64</v>
      </c>
      <c r="Q274" s="28">
        <v>3847168</v>
      </c>
      <c r="R274" s="11" t="s">
        <v>35</v>
      </c>
      <c r="S274" s="29">
        <v>1</v>
      </c>
      <c r="T274" s="39">
        <v>1</v>
      </c>
      <c r="U274" s="26">
        <v>60112</v>
      </c>
      <c r="V274" s="11" t="s">
        <v>776</v>
      </c>
      <c r="W274" s="11" t="s">
        <v>830</v>
      </c>
      <c r="X274" s="32">
        <v>0</v>
      </c>
      <c r="Y274" s="11" t="s">
        <v>199</v>
      </c>
      <c r="Z274" s="28">
        <f t="shared" si="8"/>
        <v>60112</v>
      </c>
      <c r="AA274" s="11"/>
      <c r="AB274" s="55">
        <v>0</v>
      </c>
      <c r="AC274" s="28">
        <f t="shared" si="9"/>
        <v>60112</v>
      </c>
    </row>
    <row r="275" spans="2:29" s="12" customFormat="1" ht="44" customHeight="1">
      <c r="B275" s="11">
        <v>262</v>
      </c>
      <c r="C275" s="11" t="s">
        <v>135</v>
      </c>
      <c r="D275" s="38" t="s">
        <v>32</v>
      </c>
      <c r="E275" s="11">
        <v>7</v>
      </c>
      <c r="F275" s="38" t="s">
        <v>33</v>
      </c>
      <c r="G275" s="38" t="s">
        <v>164</v>
      </c>
      <c r="H275" s="38" t="s">
        <v>165</v>
      </c>
      <c r="I275" s="38" t="s">
        <v>48</v>
      </c>
      <c r="J275" s="38" t="s">
        <v>49</v>
      </c>
      <c r="K275" s="25" t="s">
        <v>682</v>
      </c>
      <c r="L275" s="25" t="s">
        <v>842</v>
      </c>
      <c r="M275" s="38" t="s">
        <v>777</v>
      </c>
      <c r="N275" s="11" t="s">
        <v>45</v>
      </c>
      <c r="O275" s="26">
        <v>60112</v>
      </c>
      <c r="P275" s="27">
        <v>10</v>
      </c>
      <c r="Q275" s="28">
        <v>601120</v>
      </c>
      <c r="R275" s="11" t="s">
        <v>35</v>
      </c>
      <c r="S275" s="29">
        <v>1</v>
      </c>
      <c r="T275" s="39">
        <v>2</v>
      </c>
      <c r="U275" s="26">
        <v>120224</v>
      </c>
      <c r="V275" s="11" t="s">
        <v>778</v>
      </c>
      <c r="W275" s="11" t="s">
        <v>830</v>
      </c>
      <c r="X275" s="32">
        <v>0</v>
      </c>
      <c r="Y275" s="11" t="s">
        <v>199</v>
      </c>
      <c r="Z275" s="28">
        <f t="shared" si="8"/>
        <v>120224</v>
      </c>
      <c r="AA275" s="11"/>
      <c r="AB275" s="55">
        <v>0</v>
      </c>
      <c r="AC275" s="28">
        <f t="shared" si="9"/>
        <v>120224</v>
      </c>
    </row>
    <row r="276" spans="2:29" s="12" customFormat="1" ht="44" customHeight="1">
      <c r="B276" s="11">
        <v>263</v>
      </c>
      <c r="C276" s="11" t="s">
        <v>135</v>
      </c>
      <c r="D276" s="38" t="s">
        <v>32</v>
      </c>
      <c r="E276" s="11">
        <v>7</v>
      </c>
      <c r="F276" s="38" t="s">
        <v>33</v>
      </c>
      <c r="G276" s="38" t="s">
        <v>164</v>
      </c>
      <c r="H276" s="38" t="s">
        <v>165</v>
      </c>
      <c r="I276" s="38" t="s">
        <v>48</v>
      </c>
      <c r="J276" s="38" t="s">
        <v>49</v>
      </c>
      <c r="K276" s="25" t="s">
        <v>690</v>
      </c>
      <c r="L276" s="25" t="s">
        <v>843</v>
      </c>
      <c r="M276" s="38" t="s">
        <v>779</v>
      </c>
      <c r="N276" s="11" t="s">
        <v>45</v>
      </c>
      <c r="O276" s="26">
        <v>60112</v>
      </c>
      <c r="P276" s="27">
        <v>73</v>
      </c>
      <c r="Q276" s="28">
        <v>4388176</v>
      </c>
      <c r="R276" s="11" t="s">
        <v>36</v>
      </c>
      <c r="S276" s="29">
        <v>1</v>
      </c>
      <c r="T276" s="39">
        <v>2</v>
      </c>
      <c r="U276" s="26">
        <v>120224</v>
      </c>
      <c r="V276" s="11" t="s">
        <v>780</v>
      </c>
      <c r="W276" s="11" t="s">
        <v>799</v>
      </c>
      <c r="X276" s="32">
        <v>0</v>
      </c>
      <c r="Y276" s="11" t="s">
        <v>366</v>
      </c>
      <c r="Z276" s="28">
        <f t="shared" si="8"/>
        <v>120224</v>
      </c>
      <c r="AA276" s="11"/>
      <c r="AB276" s="55">
        <v>0</v>
      </c>
      <c r="AC276" s="28">
        <f t="shared" si="9"/>
        <v>120224</v>
      </c>
    </row>
    <row r="277" spans="2:29" s="12" customFormat="1" ht="44" customHeight="1">
      <c r="B277" s="11">
        <v>264</v>
      </c>
      <c r="C277" s="11" t="s">
        <v>135</v>
      </c>
      <c r="D277" s="38" t="s">
        <v>32</v>
      </c>
      <c r="E277" s="11">
        <v>10</v>
      </c>
      <c r="F277" s="38" t="s">
        <v>33</v>
      </c>
      <c r="G277" s="38" t="s">
        <v>79</v>
      </c>
      <c r="H277" s="38" t="s">
        <v>80</v>
      </c>
      <c r="I277" s="38" t="s">
        <v>48</v>
      </c>
      <c r="J277" s="38" t="s">
        <v>49</v>
      </c>
      <c r="K277" s="25" t="s">
        <v>679</v>
      </c>
      <c r="L277" s="25" t="s">
        <v>841</v>
      </c>
      <c r="M277" s="38" t="s">
        <v>781</v>
      </c>
      <c r="N277" s="11" t="s">
        <v>45</v>
      </c>
      <c r="O277" s="26">
        <v>60112</v>
      </c>
      <c r="P277" s="27">
        <v>231</v>
      </c>
      <c r="Q277" s="28">
        <v>13885872</v>
      </c>
      <c r="R277" s="11" t="s">
        <v>35</v>
      </c>
      <c r="S277" s="29">
        <v>1</v>
      </c>
      <c r="T277" s="39">
        <v>1</v>
      </c>
      <c r="U277" s="26">
        <v>60112</v>
      </c>
      <c r="V277" s="11" t="s">
        <v>782</v>
      </c>
      <c r="W277" s="11" t="s">
        <v>831</v>
      </c>
      <c r="X277" s="32">
        <v>0</v>
      </c>
      <c r="Y277" s="11" t="s">
        <v>199</v>
      </c>
      <c r="Z277" s="28">
        <f t="shared" si="8"/>
        <v>60112</v>
      </c>
      <c r="AA277" s="11"/>
      <c r="AB277" s="55">
        <v>0</v>
      </c>
      <c r="AC277" s="28">
        <f t="shared" si="9"/>
        <v>60112</v>
      </c>
    </row>
    <row r="278" spans="2:29" s="12" customFormat="1" ht="44" customHeight="1">
      <c r="B278" s="11">
        <v>265</v>
      </c>
      <c r="C278" s="11" t="s">
        <v>135</v>
      </c>
      <c r="D278" s="38" t="s">
        <v>32</v>
      </c>
      <c r="E278" s="11">
        <v>17</v>
      </c>
      <c r="F278" s="38" t="s">
        <v>41</v>
      </c>
      <c r="G278" s="38" t="s">
        <v>667</v>
      </c>
      <c r="H278" s="38" t="s">
        <v>668</v>
      </c>
      <c r="I278" s="38" t="s">
        <v>62</v>
      </c>
      <c r="J278" s="38" t="s">
        <v>49</v>
      </c>
      <c r="K278" s="25" t="s">
        <v>679</v>
      </c>
      <c r="L278" s="25" t="s">
        <v>841</v>
      </c>
      <c r="M278" s="38" t="s">
        <v>783</v>
      </c>
      <c r="N278" s="11" t="s">
        <v>45</v>
      </c>
      <c r="O278" s="26">
        <v>45084</v>
      </c>
      <c r="P278" s="27">
        <v>12</v>
      </c>
      <c r="Q278" s="28">
        <v>541008</v>
      </c>
      <c r="R278" s="11" t="s">
        <v>35</v>
      </c>
      <c r="S278" s="29">
        <v>1</v>
      </c>
      <c r="T278" s="39">
        <v>1</v>
      </c>
      <c r="U278" s="26">
        <v>45084</v>
      </c>
      <c r="V278" s="11" t="s">
        <v>784</v>
      </c>
      <c r="W278" s="11" t="s">
        <v>809</v>
      </c>
      <c r="X278" s="32">
        <v>0</v>
      </c>
      <c r="Y278" s="11" t="s">
        <v>199</v>
      </c>
      <c r="Z278" s="28">
        <f t="shared" si="8"/>
        <v>45084</v>
      </c>
      <c r="AA278" s="11"/>
      <c r="AB278" s="55">
        <v>0</v>
      </c>
      <c r="AC278" s="28">
        <f t="shared" si="9"/>
        <v>45084</v>
      </c>
    </row>
    <row r="279" spans="2:29" s="12" customFormat="1" ht="44" customHeight="1">
      <c r="B279" s="11">
        <v>266</v>
      </c>
      <c r="C279" s="11" t="s">
        <v>135</v>
      </c>
      <c r="D279" s="38" t="s">
        <v>32</v>
      </c>
      <c r="E279" s="11">
        <v>17</v>
      </c>
      <c r="F279" s="38" t="s">
        <v>41</v>
      </c>
      <c r="G279" s="38" t="s">
        <v>667</v>
      </c>
      <c r="H279" s="38" t="s">
        <v>668</v>
      </c>
      <c r="I279" s="38" t="s">
        <v>62</v>
      </c>
      <c r="J279" s="38" t="s">
        <v>49</v>
      </c>
      <c r="K279" s="25" t="s">
        <v>722</v>
      </c>
      <c r="L279" s="25" t="s">
        <v>842</v>
      </c>
      <c r="M279" s="38" t="s">
        <v>785</v>
      </c>
      <c r="N279" s="11" t="s">
        <v>45</v>
      </c>
      <c r="O279" s="26">
        <v>43674</v>
      </c>
      <c r="P279" s="27">
        <v>17</v>
      </c>
      <c r="Q279" s="28">
        <v>742458</v>
      </c>
      <c r="R279" s="11" t="s">
        <v>36</v>
      </c>
      <c r="S279" s="29">
        <v>1</v>
      </c>
      <c r="T279" s="39">
        <v>1</v>
      </c>
      <c r="U279" s="26">
        <v>43674</v>
      </c>
      <c r="V279" s="11" t="s">
        <v>219</v>
      </c>
      <c r="W279" s="11" t="s">
        <v>799</v>
      </c>
      <c r="X279" s="32">
        <v>0</v>
      </c>
      <c r="Y279" s="11" t="s">
        <v>366</v>
      </c>
      <c r="Z279" s="28">
        <f t="shared" si="8"/>
        <v>43674</v>
      </c>
      <c r="AA279" s="11"/>
      <c r="AB279" s="55">
        <v>0</v>
      </c>
      <c r="AC279" s="28">
        <f t="shared" si="9"/>
        <v>43674</v>
      </c>
    </row>
    <row r="280" spans="2:29" s="12" customFormat="1" ht="44" customHeight="1">
      <c r="B280" s="11">
        <v>267</v>
      </c>
      <c r="C280" s="11" t="s">
        <v>135</v>
      </c>
      <c r="D280" s="38" t="s">
        <v>32</v>
      </c>
      <c r="E280" s="11">
        <v>20</v>
      </c>
      <c r="F280" s="38" t="s">
        <v>33</v>
      </c>
      <c r="G280" s="38" t="s">
        <v>354</v>
      </c>
      <c r="H280" s="38" t="s">
        <v>355</v>
      </c>
      <c r="I280" s="38" t="s">
        <v>48</v>
      </c>
      <c r="J280" s="38" t="s">
        <v>49</v>
      </c>
      <c r="K280" s="25" t="s">
        <v>679</v>
      </c>
      <c r="L280" s="25" t="s">
        <v>841</v>
      </c>
      <c r="M280" s="38" t="s">
        <v>786</v>
      </c>
      <c r="N280" s="11" t="s">
        <v>45</v>
      </c>
      <c r="O280" s="26">
        <v>225420</v>
      </c>
      <c r="P280" s="27">
        <v>63</v>
      </c>
      <c r="Q280" s="28">
        <v>14201460</v>
      </c>
      <c r="R280" s="11" t="s">
        <v>35</v>
      </c>
      <c r="S280" s="29">
        <v>1</v>
      </c>
      <c r="T280" s="39">
        <v>1</v>
      </c>
      <c r="U280" s="26">
        <v>225420</v>
      </c>
      <c r="V280" s="11" t="s">
        <v>787</v>
      </c>
      <c r="W280" s="11" t="s">
        <v>832</v>
      </c>
      <c r="X280" s="32">
        <v>0</v>
      </c>
      <c r="Y280" s="11" t="s">
        <v>199</v>
      </c>
      <c r="Z280" s="28">
        <f t="shared" si="8"/>
        <v>225420</v>
      </c>
      <c r="AA280" s="11"/>
      <c r="AB280" s="55">
        <v>0</v>
      </c>
      <c r="AC280" s="28">
        <f t="shared" si="9"/>
        <v>225420</v>
      </c>
    </row>
    <row r="281" spans="2:29" s="12" customFormat="1" ht="44" customHeight="1">
      <c r="B281" s="11">
        <v>268</v>
      </c>
      <c r="C281" s="11" t="s">
        <v>135</v>
      </c>
      <c r="D281" s="38" t="s">
        <v>32</v>
      </c>
      <c r="E281" s="11">
        <v>20</v>
      </c>
      <c r="F281" s="38" t="s">
        <v>33</v>
      </c>
      <c r="G281" s="38" t="s">
        <v>354</v>
      </c>
      <c r="H281" s="38" t="s">
        <v>355</v>
      </c>
      <c r="I281" s="38" t="s">
        <v>48</v>
      </c>
      <c r="J281" s="38" t="s">
        <v>49</v>
      </c>
      <c r="K281" s="25" t="s">
        <v>745</v>
      </c>
      <c r="L281" s="25" t="s">
        <v>842</v>
      </c>
      <c r="M281" s="38" t="s">
        <v>788</v>
      </c>
      <c r="N281" s="11" t="s">
        <v>45</v>
      </c>
      <c r="O281" s="26">
        <v>225420</v>
      </c>
      <c r="P281" s="27">
        <v>63</v>
      </c>
      <c r="Q281" s="28">
        <v>14201460</v>
      </c>
      <c r="R281" s="11" t="s">
        <v>35</v>
      </c>
      <c r="S281" s="29">
        <v>1</v>
      </c>
      <c r="T281" s="39">
        <v>2</v>
      </c>
      <c r="U281" s="26">
        <v>450840</v>
      </c>
      <c r="V281" s="11" t="s">
        <v>789</v>
      </c>
      <c r="W281" s="11" t="s">
        <v>832</v>
      </c>
      <c r="X281" s="32">
        <v>0</v>
      </c>
      <c r="Y281" s="11" t="s">
        <v>199</v>
      </c>
      <c r="Z281" s="28">
        <f t="shared" si="8"/>
        <v>450840</v>
      </c>
      <c r="AA281" s="11"/>
      <c r="AB281" s="55">
        <v>0</v>
      </c>
      <c r="AC281" s="28">
        <f t="shared" si="9"/>
        <v>450840</v>
      </c>
    </row>
    <row r="282" spans="2:29" s="12" customFormat="1" ht="44" customHeight="1">
      <c r="B282" s="11">
        <v>269</v>
      </c>
      <c r="C282" s="11" t="s">
        <v>135</v>
      </c>
      <c r="D282" s="38" t="s">
        <v>32</v>
      </c>
      <c r="E282" s="11">
        <v>20</v>
      </c>
      <c r="F282" s="38" t="s">
        <v>33</v>
      </c>
      <c r="G282" s="38" t="s">
        <v>354</v>
      </c>
      <c r="H282" s="38" t="s">
        <v>355</v>
      </c>
      <c r="I282" s="38" t="s">
        <v>48</v>
      </c>
      <c r="J282" s="38" t="s">
        <v>49</v>
      </c>
      <c r="K282" s="25" t="s">
        <v>685</v>
      </c>
      <c r="L282" s="25" t="s">
        <v>843</v>
      </c>
      <c r="M282" s="38" t="s">
        <v>790</v>
      </c>
      <c r="N282" s="11" t="s">
        <v>45</v>
      </c>
      <c r="O282" s="26">
        <v>225420</v>
      </c>
      <c r="P282" s="27">
        <v>63</v>
      </c>
      <c r="Q282" s="28">
        <v>14201460</v>
      </c>
      <c r="R282" s="11" t="s">
        <v>35</v>
      </c>
      <c r="S282" s="29">
        <v>1</v>
      </c>
      <c r="T282" s="39">
        <v>4</v>
      </c>
      <c r="U282" s="26">
        <v>901680</v>
      </c>
      <c r="V282" s="11" t="s">
        <v>791</v>
      </c>
      <c r="W282" s="11" t="s">
        <v>832</v>
      </c>
      <c r="X282" s="32">
        <v>0</v>
      </c>
      <c r="Y282" s="11" t="s">
        <v>199</v>
      </c>
      <c r="Z282" s="28">
        <f t="shared" si="8"/>
        <v>901680</v>
      </c>
      <c r="AA282" s="11"/>
      <c r="AB282" s="55">
        <v>0</v>
      </c>
      <c r="AC282" s="28">
        <f t="shared" si="9"/>
        <v>901680</v>
      </c>
    </row>
    <row r="283" spans="2:29" s="12" customFormat="1" ht="44" customHeight="1">
      <c r="B283" s="11">
        <v>270</v>
      </c>
      <c r="C283" s="11" t="s">
        <v>135</v>
      </c>
      <c r="D283" s="38" t="s">
        <v>32</v>
      </c>
      <c r="E283" s="11">
        <v>21</v>
      </c>
      <c r="F283" s="38" t="s">
        <v>41</v>
      </c>
      <c r="G283" s="38" t="s">
        <v>81</v>
      </c>
      <c r="H283" s="38" t="s">
        <v>82</v>
      </c>
      <c r="I283" s="38" t="s">
        <v>62</v>
      </c>
      <c r="J283" s="38" t="s">
        <v>49</v>
      </c>
      <c r="K283" s="25" t="s">
        <v>679</v>
      </c>
      <c r="L283" s="25" t="s">
        <v>841</v>
      </c>
      <c r="M283" s="38" t="s">
        <v>792</v>
      </c>
      <c r="N283" s="11" t="s">
        <v>45</v>
      </c>
      <c r="O283" s="26">
        <v>158298</v>
      </c>
      <c r="P283" s="27">
        <v>32</v>
      </c>
      <c r="Q283" s="28">
        <v>5065536</v>
      </c>
      <c r="R283" s="11" t="s">
        <v>36</v>
      </c>
      <c r="S283" s="29">
        <v>1</v>
      </c>
      <c r="T283" s="39">
        <v>1</v>
      </c>
      <c r="U283" s="26">
        <v>158298</v>
      </c>
      <c r="V283" s="11" t="s">
        <v>176</v>
      </c>
      <c r="W283" s="11" t="s">
        <v>799</v>
      </c>
      <c r="X283" s="32">
        <v>0</v>
      </c>
      <c r="Y283" s="11" t="s">
        <v>366</v>
      </c>
      <c r="Z283" s="28">
        <f t="shared" si="8"/>
        <v>158298</v>
      </c>
      <c r="AA283" s="11"/>
      <c r="AB283" s="55">
        <v>0</v>
      </c>
      <c r="AC283" s="28">
        <f t="shared" si="9"/>
        <v>158298</v>
      </c>
    </row>
    <row r="284" spans="2:29" s="12" customFormat="1" ht="44" customHeight="1">
      <c r="B284" s="11">
        <v>271</v>
      </c>
      <c r="C284" s="11" t="s">
        <v>135</v>
      </c>
      <c r="D284" s="38" t="s">
        <v>32</v>
      </c>
      <c r="E284" s="11">
        <v>24</v>
      </c>
      <c r="F284" s="38" t="s">
        <v>33</v>
      </c>
      <c r="G284" s="38" t="s">
        <v>479</v>
      </c>
      <c r="H284" s="38" t="s">
        <v>83</v>
      </c>
      <c r="I284" s="38" t="s">
        <v>62</v>
      </c>
      <c r="J284" s="38" t="s">
        <v>49</v>
      </c>
      <c r="K284" s="25" t="s">
        <v>679</v>
      </c>
      <c r="L284" s="25" t="s">
        <v>841</v>
      </c>
      <c r="M284" s="38" t="s">
        <v>793</v>
      </c>
      <c r="N284" s="11" t="s">
        <v>45</v>
      </c>
      <c r="O284" s="26">
        <v>90168</v>
      </c>
      <c r="P284" s="27">
        <v>34</v>
      </c>
      <c r="Q284" s="28">
        <v>3065712</v>
      </c>
      <c r="R284" s="11" t="s">
        <v>35</v>
      </c>
      <c r="S284" s="29">
        <v>1</v>
      </c>
      <c r="T284" s="39">
        <v>3</v>
      </c>
      <c r="U284" s="26">
        <v>270504</v>
      </c>
      <c r="V284" s="11" t="s">
        <v>794</v>
      </c>
      <c r="W284" s="11" t="s">
        <v>809</v>
      </c>
      <c r="X284" s="32">
        <v>0</v>
      </c>
      <c r="Y284" s="11" t="s">
        <v>199</v>
      </c>
      <c r="Z284" s="28">
        <f t="shared" si="8"/>
        <v>270504</v>
      </c>
      <c r="AA284" s="11"/>
      <c r="AB284" s="55">
        <v>0</v>
      </c>
      <c r="AC284" s="28">
        <f t="shared" si="9"/>
        <v>270504</v>
      </c>
    </row>
    <row r="285" spans="2:29" s="12" customFormat="1" ht="44" customHeight="1">
      <c r="B285" s="11">
        <v>272</v>
      </c>
      <c r="C285" s="11" t="s">
        <v>135</v>
      </c>
      <c r="D285" s="38" t="s">
        <v>32</v>
      </c>
      <c r="E285" s="11">
        <v>24</v>
      </c>
      <c r="F285" s="38" t="s">
        <v>33</v>
      </c>
      <c r="G285" s="38" t="s">
        <v>479</v>
      </c>
      <c r="H285" s="38" t="s">
        <v>83</v>
      </c>
      <c r="I285" s="38" t="s">
        <v>62</v>
      </c>
      <c r="J285" s="38" t="s">
        <v>49</v>
      </c>
      <c r="K285" s="25" t="s">
        <v>682</v>
      </c>
      <c r="L285" s="25" t="s">
        <v>842</v>
      </c>
      <c r="M285" s="38" t="s">
        <v>795</v>
      </c>
      <c r="N285" s="11" t="s">
        <v>45</v>
      </c>
      <c r="O285" s="26">
        <v>90168</v>
      </c>
      <c r="P285" s="27">
        <v>14</v>
      </c>
      <c r="Q285" s="28">
        <v>1262352</v>
      </c>
      <c r="R285" s="11" t="s">
        <v>35</v>
      </c>
      <c r="S285" s="29">
        <v>1</v>
      </c>
      <c r="T285" s="39">
        <v>2</v>
      </c>
      <c r="U285" s="26">
        <v>180336</v>
      </c>
      <c r="V285" s="11" t="s">
        <v>796</v>
      </c>
      <c r="W285" s="11" t="s">
        <v>809</v>
      </c>
      <c r="X285" s="32">
        <v>0</v>
      </c>
      <c r="Y285" s="11" t="s">
        <v>199</v>
      </c>
      <c r="Z285" s="28">
        <f t="shared" si="8"/>
        <v>180336</v>
      </c>
      <c r="AA285" s="11"/>
      <c r="AB285" s="55">
        <v>0</v>
      </c>
      <c r="AC285" s="28">
        <f t="shared" si="9"/>
        <v>180336</v>
      </c>
    </row>
    <row r="286" spans="2:29" s="12" customFormat="1" ht="44" customHeight="1">
      <c r="B286" s="11">
        <v>273</v>
      </c>
      <c r="C286" s="11" t="s">
        <v>135</v>
      </c>
      <c r="D286" s="38" t="s">
        <v>32</v>
      </c>
      <c r="E286" s="11">
        <v>24</v>
      </c>
      <c r="F286" s="38" t="s">
        <v>33</v>
      </c>
      <c r="G286" s="38" t="s">
        <v>479</v>
      </c>
      <c r="H286" s="38" t="s">
        <v>83</v>
      </c>
      <c r="I286" s="38" t="s">
        <v>62</v>
      </c>
      <c r="J286" s="38" t="s">
        <v>49</v>
      </c>
      <c r="K286" s="25" t="s">
        <v>682</v>
      </c>
      <c r="L286" s="25" t="s">
        <v>842</v>
      </c>
      <c r="M286" s="38" t="s">
        <v>795</v>
      </c>
      <c r="N286" s="11" t="s">
        <v>45</v>
      </c>
      <c r="O286" s="26">
        <v>90168</v>
      </c>
      <c r="P286" s="27">
        <v>14</v>
      </c>
      <c r="Q286" s="28">
        <v>1262352</v>
      </c>
      <c r="R286" s="11" t="s">
        <v>36</v>
      </c>
      <c r="S286" s="29">
        <v>1</v>
      </c>
      <c r="T286" s="39">
        <v>2</v>
      </c>
      <c r="U286" s="26">
        <v>180336</v>
      </c>
      <c r="V286" s="11" t="s">
        <v>89</v>
      </c>
      <c r="W286" s="11" t="s">
        <v>799</v>
      </c>
      <c r="X286" s="32">
        <v>0</v>
      </c>
      <c r="Y286" s="11" t="s">
        <v>366</v>
      </c>
      <c r="Z286" s="28">
        <f t="shared" si="8"/>
        <v>180336</v>
      </c>
      <c r="AA286" s="11"/>
      <c r="AB286" s="55">
        <v>0</v>
      </c>
      <c r="AC286" s="28">
        <f t="shared" si="9"/>
        <v>180336</v>
      </c>
    </row>
    <row r="287" spans="2:29" s="12" customFormat="1" ht="44" customHeight="1">
      <c r="B287" s="11">
        <v>274</v>
      </c>
      <c r="C287" s="11" t="s">
        <v>135</v>
      </c>
      <c r="D287" s="38" t="s">
        <v>32</v>
      </c>
      <c r="E287" s="11">
        <v>24</v>
      </c>
      <c r="F287" s="38" t="s">
        <v>33</v>
      </c>
      <c r="G287" s="38" t="s">
        <v>479</v>
      </c>
      <c r="H287" s="38" t="s">
        <v>83</v>
      </c>
      <c r="I287" s="38" t="s">
        <v>62</v>
      </c>
      <c r="J287" s="38" t="s">
        <v>49</v>
      </c>
      <c r="K287" s="25" t="s">
        <v>690</v>
      </c>
      <c r="L287" s="25" t="s">
        <v>843</v>
      </c>
      <c r="M287" s="38" t="s">
        <v>797</v>
      </c>
      <c r="N287" s="11" t="s">
        <v>45</v>
      </c>
      <c r="O287" s="26">
        <v>90168</v>
      </c>
      <c r="P287" s="27">
        <v>34</v>
      </c>
      <c r="Q287" s="28">
        <v>3065712</v>
      </c>
      <c r="R287" s="11" t="s">
        <v>36</v>
      </c>
      <c r="S287" s="29">
        <v>1</v>
      </c>
      <c r="T287" s="39">
        <v>1</v>
      </c>
      <c r="U287" s="26">
        <v>90168</v>
      </c>
      <c r="V287" s="11" t="s">
        <v>106</v>
      </c>
      <c r="W287" s="11" t="s">
        <v>799</v>
      </c>
      <c r="X287" s="32">
        <v>0</v>
      </c>
      <c r="Y287" s="11" t="s">
        <v>366</v>
      </c>
      <c r="Z287" s="28">
        <f t="shared" si="8"/>
        <v>90168</v>
      </c>
      <c r="AA287" s="11"/>
      <c r="AB287" s="55">
        <v>0</v>
      </c>
      <c r="AC287" s="28">
        <f t="shared" si="9"/>
        <v>90168</v>
      </c>
    </row>
  </sheetData>
  <mergeCells count="10">
    <mergeCell ref="D11:H11"/>
    <mergeCell ref="T11:Y11"/>
    <mergeCell ref="K9:M10"/>
    <mergeCell ref="D1:AC8"/>
    <mergeCell ref="D9:H9"/>
    <mergeCell ref="I9:J9"/>
    <mergeCell ref="N9:P10"/>
    <mergeCell ref="V9:AC10"/>
    <mergeCell ref="D10:H10"/>
    <mergeCell ref="I10:J1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3F08137B-7C9F-4761-AF35-964894D3A4AB}"/>
</file>

<file path=customXml/itemProps2.xml><?xml version="1.0" encoding="utf-8"?>
<ds:datastoreItem xmlns:ds="http://schemas.openxmlformats.org/officeDocument/2006/customXml" ds:itemID="{3103AE7D-5F1D-40E9-A9B9-18D19A62CD9A}"/>
</file>

<file path=customXml/itemProps3.xml><?xml version="1.0" encoding="utf-8"?>
<ds:datastoreItem xmlns:ds="http://schemas.openxmlformats.org/officeDocument/2006/customXml" ds:itemID="{F0362AD8-FD6B-4B3F-9DE6-A143C0B6C6DF}"/>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RESUMEN</vt:lpstr>
      <vt:lpstr>MATRIZ CONSOLIDADA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Dayana, Correa Najar</dc:creator>
  <cp:lastModifiedBy>Usuario de Microsoft Office</cp:lastModifiedBy>
  <dcterms:created xsi:type="dcterms:W3CDTF">2025-11-26T22:51:18Z</dcterms:created>
  <dcterms:modified xsi:type="dcterms:W3CDTF">2025-12-19T12:34:58Z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